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5195" windowHeight="8865" activeTab="5"/>
  </bookViews>
  <sheets>
    <sheet name="كشف1" sheetId="3" r:id="rId1"/>
    <sheet name="كشف2" sheetId="4" r:id="rId2"/>
    <sheet name="كشف3" sheetId="5" r:id="rId3"/>
    <sheet name="كشف4" sheetId="6" r:id="rId4"/>
    <sheet name="كشف5" sheetId="8" r:id="rId5"/>
    <sheet name="مفردات مرتب" sheetId="7" r:id="rId6"/>
  </sheets>
  <calcPr calcId="145621"/>
</workbook>
</file>

<file path=xl/calcChain.xml><?xml version="1.0" encoding="utf-8"?>
<calcChain xmlns="http://schemas.openxmlformats.org/spreadsheetml/2006/main">
  <c r="X25" i="5" l="1"/>
  <c r="AO25" i="5"/>
  <c r="AP25" i="5"/>
  <c r="X24" i="5"/>
  <c r="AO24" i="5"/>
  <c r="AP24" i="5"/>
  <c r="X23" i="5"/>
  <c r="AO23" i="5"/>
  <c r="AP23" i="5"/>
  <c r="X22" i="5"/>
  <c r="AO22" i="5"/>
  <c r="AP22" i="5"/>
  <c r="X21" i="5"/>
  <c r="AO21" i="5"/>
  <c r="AP21" i="5"/>
  <c r="X20" i="5"/>
  <c r="AO20" i="5"/>
  <c r="AP20" i="5"/>
  <c r="X19" i="5"/>
  <c r="AO19" i="5"/>
  <c r="AP19" i="5"/>
  <c r="X18" i="5"/>
  <c r="AO18" i="5"/>
  <c r="AP18" i="5"/>
  <c r="X4" i="5"/>
  <c r="AO4" i="5"/>
  <c r="AP4" i="5"/>
  <c r="X5" i="5"/>
  <c r="AO5" i="5"/>
  <c r="AP5" i="5"/>
  <c r="X6" i="5"/>
  <c r="AO6" i="5"/>
  <c r="AP6" i="5"/>
  <c r="X7" i="5"/>
  <c r="AO7" i="5"/>
  <c r="AP7" i="5"/>
  <c r="X8" i="5"/>
  <c r="AO8" i="5"/>
  <c r="AP8" i="5"/>
  <c r="X9" i="5"/>
  <c r="AO9" i="5"/>
  <c r="AP9" i="5"/>
  <c r="X10" i="5"/>
  <c r="AO10" i="5"/>
  <c r="AP10" i="5"/>
  <c r="X11" i="5"/>
  <c r="AO11" i="5"/>
  <c r="AP11" i="5"/>
  <c r="X12" i="5"/>
  <c r="AO12" i="5"/>
  <c r="AP12" i="5"/>
  <c r="X13" i="5"/>
  <c r="AO13" i="5"/>
  <c r="AP13" i="5"/>
  <c r="X14" i="5"/>
  <c r="AO14" i="5"/>
  <c r="AP14" i="5"/>
  <c r="X15" i="5"/>
  <c r="AO15" i="5"/>
  <c r="AP15" i="5"/>
  <c r="X16" i="5"/>
  <c r="AO16" i="5"/>
  <c r="AP16" i="5"/>
  <c r="X17" i="5"/>
  <c r="AO17" i="5"/>
  <c r="AP17" i="5"/>
  <c r="AO26" i="5"/>
  <c r="AO7" i="6"/>
  <c r="AN26" i="5"/>
  <c r="AN7" i="6"/>
  <c r="AM26" i="5"/>
  <c r="AM7" i="6"/>
  <c r="AL26" i="5"/>
  <c r="AL7" i="6"/>
  <c r="AK26" i="5"/>
  <c r="AK7" i="6"/>
  <c r="AJ26" i="5"/>
  <c r="AJ7" i="6"/>
  <c r="AI26" i="5"/>
  <c r="AI7" i="6"/>
  <c r="AH26" i="5"/>
  <c r="AH7" i="6"/>
  <c r="AG26" i="5"/>
  <c r="AG7" i="6"/>
  <c r="AF26" i="5"/>
  <c r="AF7" i="6"/>
  <c r="AE26" i="5"/>
  <c r="AE7" i="6"/>
  <c r="AD26" i="5"/>
  <c r="AD7" i="6"/>
  <c r="AC26" i="5"/>
  <c r="AC7" i="6"/>
  <c r="AB26" i="5"/>
  <c r="AB7" i="6"/>
  <c r="AA26" i="5"/>
  <c r="AA7" i="6"/>
  <c r="Z26" i="5"/>
  <c r="Z7" i="6"/>
  <c r="Y26" i="5"/>
  <c r="Y7" i="6"/>
  <c r="X26" i="5"/>
  <c r="X7" i="6"/>
  <c r="W26" i="5"/>
  <c r="W7" i="6"/>
  <c r="V26" i="5"/>
  <c r="V7" i="6"/>
  <c r="U26" i="5"/>
  <c r="U7" i="6"/>
  <c r="T26" i="5"/>
  <c r="T7" i="6"/>
  <c r="S26" i="5"/>
  <c r="S7" i="6"/>
  <c r="R26" i="5"/>
  <c r="R7" i="6"/>
  <c r="Q26" i="5"/>
  <c r="Q7" i="6"/>
  <c r="P26" i="5"/>
  <c r="P7" i="6"/>
  <c r="O26" i="5"/>
  <c r="O7" i="6"/>
  <c r="N26" i="5"/>
  <c r="N7" i="6"/>
  <c r="M26" i="5"/>
  <c r="M7" i="6"/>
  <c r="L26" i="5"/>
  <c r="L7" i="6"/>
  <c r="K26" i="5"/>
  <c r="K7" i="6"/>
  <c r="J26" i="5"/>
  <c r="J7" i="6"/>
  <c r="I26" i="5"/>
  <c r="I7" i="6"/>
  <c r="H26" i="5"/>
  <c r="H7" i="6"/>
  <c r="G20" i="3"/>
  <c r="G5" i="6"/>
  <c r="G26" i="5"/>
  <c r="G7" i="6"/>
  <c r="F26" i="5"/>
  <c r="F7" i="6"/>
  <c r="E26" i="5"/>
  <c r="E7" i="6"/>
  <c r="D26" i="5"/>
  <c r="D7" i="6"/>
  <c r="C26" i="5"/>
  <c r="C7" i="6"/>
  <c r="X11" i="3"/>
  <c r="Y29" i="4"/>
  <c r="Y6" i="6"/>
  <c r="Z20" i="3"/>
  <c r="Z5" i="6"/>
  <c r="X4" i="3"/>
  <c r="X20" i="3"/>
  <c r="X5" i="6"/>
  <c r="AO4" i="3"/>
  <c r="AP4" i="3"/>
  <c r="AQ4" i="3"/>
  <c r="X5" i="3"/>
  <c r="AO5" i="3"/>
  <c r="AP5" i="3"/>
  <c r="AQ5" i="3"/>
  <c r="X6" i="3"/>
  <c r="AO6" i="3"/>
  <c r="AP6" i="3"/>
  <c r="AQ6" i="3"/>
  <c r="X7" i="3"/>
  <c r="AO7" i="3"/>
  <c r="AP7" i="3"/>
  <c r="AQ7" i="3"/>
  <c r="X8" i="3"/>
  <c r="AO8" i="3"/>
  <c r="AP8" i="3"/>
  <c r="AQ8" i="3"/>
  <c r="X9" i="3"/>
  <c r="AO9" i="3"/>
  <c r="AP9" i="3"/>
  <c r="AQ9" i="3"/>
  <c r="X10" i="3"/>
  <c r="AO10" i="3"/>
  <c r="AP10" i="3"/>
  <c r="AQ10" i="3"/>
  <c r="AO11" i="3"/>
  <c r="AQ11" i="3"/>
  <c r="X12" i="3"/>
  <c r="AO12" i="3"/>
  <c r="AP12" i="3"/>
  <c r="AQ12" i="3"/>
  <c r="X13" i="3"/>
  <c r="AO13" i="3"/>
  <c r="AP13" i="3"/>
  <c r="AQ13" i="3"/>
  <c r="X14" i="3"/>
  <c r="AO14" i="3"/>
  <c r="AP14" i="3"/>
  <c r="AQ14" i="3"/>
  <c r="X15" i="3"/>
  <c r="AO15" i="3"/>
  <c r="AP15" i="3"/>
  <c r="AQ15" i="3"/>
  <c r="X16" i="3"/>
  <c r="AO16" i="3"/>
  <c r="AP16" i="3"/>
  <c r="AQ16" i="3"/>
  <c r="X17" i="3"/>
  <c r="AO17" i="3"/>
  <c r="AP17" i="3"/>
  <c r="AQ17" i="3"/>
  <c r="X18" i="3"/>
  <c r="AO18" i="3"/>
  <c r="AP18" i="3"/>
  <c r="AQ18" i="3"/>
  <c r="X19" i="3"/>
  <c r="AO19" i="3"/>
  <c r="AP19" i="3"/>
  <c r="AQ19" i="3"/>
  <c r="C20" i="3"/>
  <c r="C5" i="6"/>
  <c r="D20" i="3"/>
  <c r="D5" i="6"/>
  <c r="E20" i="3"/>
  <c r="E5" i="6"/>
  <c r="E8" i="6"/>
  <c r="B7" i="8"/>
  <c r="F20" i="3"/>
  <c r="F5" i="6"/>
  <c r="H20" i="3"/>
  <c r="H5" i="6"/>
  <c r="I20" i="3"/>
  <c r="I5" i="6"/>
  <c r="I8" i="6"/>
  <c r="B11" i="8"/>
  <c r="J20" i="3"/>
  <c r="J5" i="6"/>
  <c r="K20" i="3"/>
  <c r="K5" i="6"/>
  <c r="K8" i="6"/>
  <c r="B13" i="8"/>
  <c r="L20" i="3"/>
  <c r="L5" i="6"/>
  <c r="M20" i="3"/>
  <c r="M5" i="6"/>
  <c r="M8" i="6"/>
  <c r="B15" i="8"/>
  <c r="N20" i="3"/>
  <c r="N5" i="6"/>
  <c r="O20" i="3"/>
  <c r="O5" i="6"/>
  <c r="O8" i="6"/>
  <c r="B17" i="8"/>
  <c r="P20" i="3"/>
  <c r="P5" i="6"/>
  <c r="Q20" i="3"/>
  <c r="Q5" i="6"/>
  <c r="Q8" i="6"/>
  <c r="B19" i="8"/>
  <c r="R20" i="3"/>
  <c r="R5" i="6"/>
  <c r="S20" i="3"/>
  <c r="S5" i="6"/>
  <c r="S8" i="6"/>
  <c r="B21" i="8"/>
  <c r="T20" i="3"/>
  <c r="T5" i="6"/>
  <c r="U20" i="3"/>
  <c r="U5" i="6"/>
  <c r="U8" i="6"/>
  <c r="B23" i="8"/>
  <c r="V20" i="3"/>
  <c r="V5" i="6"/>
  <c r="W20" i="3"/>
  <c r="W5" i="6"/>
  <c r="W8" i="6"/>
  <c r="B25" i="8"/>
  <c r="Y20" i="3"/>
  <c r="Y5" i="6"/>
  <c r="Y8" i="6"/>
  <c r="E5" i="8"/>
  <c r="AA20" i="3"/>
  <c r="AA5" i="6"/>
  <c r="AA8" i="6"/>
  <c r="E7" i="8"/>
  <c r="AB20" i="3"/>
  <c r="AB5" i="6"/>
  <c r="AC20" i="3"/>
  <c r="AC5" i="6"/>
  <c r="AD20" i="3"/>
  <c r="AD5" i="6"/>
  <c r="AE20" i="3"/>
  <c r="AE5" i="6"/>
  <c r="AF20" i="3"/>
  <c r="AF5" i="6"/>
  <c r="AG20" i="3"/>
  <c r="AG5" i="6"/>
  <c r="AH20" i="3"/>
  <c r="AH5" i="6"/>
  <c r="AI20" i="3"/>
  <c r="AI5" i="6"/>
  <c r="AJ20" i="3"/>
  <c r="AJ5" i="6"/>
  <c r="AK20" i="3"/>
  <c r="AK5" i="6"/>
  <c r="AL20" i="3"/>
  <c r="AL5" i="6"/>
  <c r="AM20" i="3"/>
  <c r="AM5" i="6"/>
  <c r="AN20" i="3"/>
  <c r="AN5" i="6"/>
  <c r="AO20" i="3"/>
  <c r="AO5" i="6"/>
  <c r="X4" i="4"/>
  <c r="AO4" i="4"/>
  <c r="AP4" i="4"/>
  <c r="AQ4" i="4"/>
  <c r="X5" i="4"/>
  <c r="AO5" i="4"/>
  <c r="AP5" i="4"/>
  <c r="AQ5" i="4"/>
  <c r="X6" i="4"/>
  <c r="AO6" i="4"/>
  <c r="AP6" i="4"/>
  <c r="AQ6" i="4"/>
  <c r="X7" i="4"/>
  <c r="AO7" i="4"/>
  <c r="AP7" i="4"/>
  <c r="AQ7" i="4"/>
  <c r="X8" i="4"/>
  <c r="AO8" i="4"/>
  <c r="AP8" i="4"/>
  <c r="AQ8" i="4"/>
  <c r="X9" i="4"/>
  <c r="AO9" i="4"/>
  <c r="AP9" i="4"/>
  <c r="AQ9" i="4"/>
  <c r="X10" i="4"/>
  <c r="AO10" i="4"/>
  <c r="AP10" i="4"/>
  <c r="AQ10" i="4"/>
  <c r="X11" i="4"/>
  <c r="AO11" i="4"/>
  <c r="AP11" i="4"/>
  <c r="AQ11" i="4"/>
  <c r="X12" i="4"/>
  <c r="AO12" i="4"/>
  <c r="AP12" i="4"/>
  <c r="AQ12" i="4"/>
  <c r="X13" i="4"/>
  <c r="AO13" i="4"/>
  <c r="AP13" i="4"/>
  <c r="AQ13" i="4"/>
  <c r="X14" i="4"/>
  <c r="AO14" i="4"/>
  <c r="AP14" i="4"/>
  <c r="AQ14" i="4"/>
  <c r="X15" i="4"/>
  <c r="AO15" i="4"/>
  <c r="AP15" i="4"/>
  <c r="AQ15" i="4"/>
  <c r="X16" i="4"/>
  <c r="AO16" i="4"/>
  <c r="AP16" i="4"/>
  <c r="AQ16" i="4"/>
  <c r="X17" i="4"/>
  <c r="AO17" i="4"/>
  <c r="AP17" i="4"/>
  <c r="AQ17" i="4"/>
  <c r="X18" i="4"/>
  <c r="AO18" i="4"/>
  <c r="AP18" i="4"/>
  <c r="AQ18" i="4"/>
  <c r="X19" i="4"/>
  <c r="AO19" i="4"/>
  <c r="AP19" i="4"/>
  <c r="AQ19" i="4"/>
  <c r="X20" i="4"/>
  <c r="AO20" i="4"/>
  <c r="AP20" i="4"/>
  <c r="AQ20" i="4"/>
  <c r="X21" i="4"/>
  <c r="AO21" i="4"/>
  <c r="AP21" i="4"/>
  <c r="AQ21" i="4"/>
  <c r="X22" i="4"/>
  <c r="AO22" i="4"/>
  <c r="AP22" i="4"/>
  <c r="AQ22" i="4"/>
  <c r="X23" i="4"/>
  <c r="AO23" i="4"/>
  <c r="AP23" i="4"/>
  <c r="AQ23" i="4"/>
  <c r="X24" i="4"/>
  <c r="AO24" i="4"/>
  <c r="AP24" i="4"/>
  <c r="AQ24" i="4"/>
  <c r="X25" i="4"/>
  <c r="AO25" i="4"/>
  <c r="AP25" i="4"/>
  <c r="AQ25" i="4"/>
  <c r="X26" i="4"/>
  <c r="AO26" i="4"/>
  <c r="AP26" i="4"/>
  <c r="AQ26" i="4"/>
  <c r="X27" i="4"/>
  <c r="AO27" i="4"/>
  <c r="AP27" i="4"/>
  <c r="AQ27" i="4"/>
  <c r="X28" i="4"/>
  <c r="AO28" i="4"/>
  <c r="AP28" i="4"/>
  <c r="AQ28" i="4"/>
  <c r="C29" i="4"/>
  <c r="C6" i="6"/>
  <c r="D29" i="4"/>
  <c r="D6" i="6"/>
  <c r="E29" i="4"/>
  <c r="E6" i="6"/>
  <c r="F29" i="4"/>
  <c r="F6" i="6"/>
  <c r="G29" i="4"/>
  <c r="G6" i="6"/>
  <c r="G8" i="6"/>
  <c r="B9" i="8"/>
  <c r="H29" i="4"/>
  <c r="H6" i="6"/>
  <c r="I29" i="4"/>
  <c r="I6" i="6"/>
  <c r="J29" i="4"/>
  <c r="J6" i="6"/>
  <c r="K29" i="4"/>
  <c r="K6" i="6"/>
  <c r="L29" i="4"/>
  <c r="L6" i="6"/>
  <c r="M29" i="4"/>
  <c r="M6" i="6"/>
  <c r="N29" i="4"/>
  <c r="N6" i="6"/>
  <c r="O29" i="4"/>
  <c r="O6" i="6"/>
  <c r="P29" i="4"/>
  <c r="P6" i="6"/>
  <c r="Q29" i="4"/>
  <c r="Q6" i="6"/>
  <c r="R29" i="4"/>
  <c r="R6" i="6"/>
  <c r="S29" i="4"/>
  <c r="S6" i="6"/>
  <c r="T29" i="4"/>
  <c r="T6" i="6"/>
  <c r="U29" i="4"/>
  <c r="U6" i="6"/>
  <c r="V29" i="4"/>
  <c r="V6" i="6"/>
  <c r="W29" i="4"/>
  <c r="W6" i="6"/>
  <c r="X29" i="4"/>
  <c r="X6" i="6"/>
  <c r="Z29" i="4"/>
  <c r="Z6" i="6"/>
  <c r="AA29" i="4"/>
  <c r="AA6" i="6"/>
  <c r="AB29" i="4"/>
  <c r="AB6" i="6"/>
  <c r="AC29" i="4"/>
  <c r="AC6" i="6"/>
  <c r="AD29" i="4"/>
  <c r="AD6" i="6"/>
  <c r="AE29" i="4"/>
  <c r="AE6" i="6"/>
  <c r="AF29" i="4"/>
  <c r="AF6" i="6"/>
  <c r="AG29" i="4"/>
  <c r="AG6" i="6"/>
  <c r="AH29" i="4"/>
  <c r="AH6" i="6"/>
  <c r="AI29" i="4"/>
  <c r="AI6" i="6"/>
  <c r="AJ29" i="4"/>
  <c r="AJ6" i="6"/>
  <c r="AK29" i="4"/>
  <c r="AK6" i="6"/>
  <c r="AL29" i="4"/>
  <c r="AL6" i="6"/>
  <c r="AM29" i="4"/>
  <c r="AM6" i="6"/>
  <c r="AN29" i="4"/>
  <c r="AN6" i="6"/>
  <c r="AO29" i="4"/>
  <c r="AO6" i="6"/>
  <c r="AQ4" i="5"/>
  <c r="AQ5" i="5"/>
  <c r="AQ6" i="5"/>
  <c r="AQ7" i="5"/>
  <c r="AQ8" i="5"/>
  <c r="AQ9" i="5"/>
  <c r="AQ10" i="5"/>
  <c r="AQ11" i="5"/>
  <c r="AQ12" i="5"/>
  <c r="AQ13" i="5"/>
  <c r="AQ14" i="5"/>
  <c r="AQ15" i="5"/>
  <c r="AQ16" i="5"/>
  <c r="AQ17" i="5"/>
  <c r="AP29" i="4"/>
  <c r="AP6" i="6"/>
  <c r="AO8" i="6"/>
  <c r="E23" i="8"/>
  <c r="AM8" i="6"/>
  <c r="E19" i="8"/>
  <c r="AK8" i="6"/>
  <c r="E17" i="8"/>
  <c r="AI8" i="6"/>
  <c r="E15" i="8"/>
  <c r="AG8" i="6"/>
  <c r="E13" i="8"/>
  <c r="AE8" i="6"/>
  <c r="E11" i="8"/>
  <c r="AC8" i="6"/>
  <c r="E9" i="8"/>
  <c r="F8" i="6"/>
  <c r="B8" i="8"/>
  <c r="D8" i="6"/>
  <c r="B6" i="8"/>
  <c r="Z8" i="6"/>
  <c r="E6" i="8"/>
  <c r="AN8" i="6"/>
  <c r="E20" i="8"/>
  <c r="AL8" i="6"/>
  <c r="E18" i="8"/>
  <c r="AJ8" i="6"/>
  <c r="E16" i="8"/>
  <c r="AH8" i="6"/>
  <c r="E14" i="8"/>
  <c r="AF8" i="6"/>
  <c r="E12" i="8"/>
  <c r="AD8" i="6"/>
  <c r="E10" i="8"/>
  <c r="AB8" i="6"/>
  <c r="E8" i="8"/>
  <c r="V8" i="6"/>
  <c r="B24" i="8"/>
  <c r="T8" i="6"/>
  <c r="B22" i="8"/>
  <c r="R8" i="6"/>
  <c r="B20" i="8"/>
  <c r="P8" i="6"/>
  <c r="B18" i="8"/>
  <c r="N8" i="6"/>
  <c r="B16" i="8"/>
  <c r="L8" i="6"/>
  <c r="B14" i="8"/>
  <c r="J8" i="6"/>
  <c r="B12" i="8"/>
  <c r="H8" i="6"/>
  <c r="B10" i="8"/>
  <c r="C8" i="6"/>
  <c r="B5" i="8"/>
  <c r="X8" i="6"/>
  <c r="B27" i="8"/>
  <c r="AP11" i="3"/>
  <c r="AP20" i="3"/>
  <c r="AP5" i="6"/>
  <c r="AP8" i="6"/>
  <c r="E27" i="8"/>
  <c r="AP26" i="5"/>
  <c r="AP7" i="6"/>
  <c r="L4" i="7"/>
  <c r="L5" i="7"/>
  <c r="N5" i="7"/>
  <c r="L3" i="7"/>
  <c r="N4" i="7"/>
  <c r="N3" i="7"/>
  <c r="O66" i="7" l="1"/>
  <c r="Q66" i="7" s="1"/>
  <c r="O68" i="7"/>
  <c r="Q68" i="7" s="1"/>
  <c r="O70" i="7"/>
  <c r="Q70" i="7" s="1"/>
  <c r="O72" i="7"/>
  <c r="Q72" i="7" s="1"/>
  <c r="O74" i="7"/>
  <c r="Q74" i="7" s="1"/>
  <c r="O76" i="7"/>
  <c r="Q76" i="7" s="1"/>
  <c r="O78" i="7"/>
  <c r="Q78" i="7" s="1"/>
  <c r="O80" i="7"/>
  <c r="Q80" i="7" s="1"/>
  <c r="O82" i="7"/>
  <c r="Q82" i="7" s="1"/>
  <c r="O84" i="7"/>
  <c r="Q84" i="7" s="1"/>
  <c r="O86" i="7"/>
  <c r="Q86" i="7" s="1"/>
  <c r="O88" i="7"/>
  <c r="Q88" i="7" s="1"/>
  <c r="O90" i="7"/>
  <c r="Q90" i="7" s="1"/>
  <c r="O92" i="7"/>
  <c r="Q92" i="7" s="1"/>
  <c r="O94" i="7"/>
  <c r="Q94" i="7" s="1"/>
  <c r="O96" i="7"/>
  <c r="Q96" i="7" s="1"/>
  <c r="O98" i="7"/>
  <c r="Q98" i="7" s="1"/>
  <c r="O100" i="7"/>
  <c r="Q100" i="7" s="1"/>
  <c r="O102" i="7"/>
  <c r="Q102" i="7" s="1"/>
  <c r="O104" i="7"/>
  <c r="Q104" i="7" s="1"/>
  <c r="O106" i="7"/>
  <c r="Q106" i="7" s="1"/>
  <c r="O108" i="7"/>
  <c r="Q108" i="7" s="1"/>
  <c r="O110" i="7"/>
  <c r="Q110" i="7" s="1"/>
  <c r="O112" i="7"/>
  <c r="Q112" i="7" s="1"/>
  <c r="O114" i="7"/>
  <c r="Q114" i="7" s="1"/>
  <c r="O116" i="7"/>
  <c r="Q116" i="7" s="1"/>
  <c r="O118" i="7"/>
  <c r="Q118" i="7" s="1"/>
  <c r="O120" i="7"/>
  <c r="Q120" i="7" s="1"/>
  <c r="O122" i="7"/>
  <c r="Q122" i="7" s="1"/>
  <c r="O124" i="7"/>
  <c r="Q124" i="7" s="1"/>
  <c r="O126" i="7"/>
  <c r="Q126" i="7" s="1"/>
  <c r="O128" i="7"/>
  <c r="Q128" i="7" s="1"/>
  <c r="O130" i="7"/>
  <c r="Q130" i="7" s="1"/>
  <c r="O132" i="7"/>
  <c r="Q132" i="7" s="1"/>
  <c r="O134" i="7"/>
  <c r="Q134" i="7" s="1"/>
  <c r="O136" i="7"/>
  <c r="Q136" i="7" s="1"/>
  <c r="O138" i="7"/>
  <c r="Q138" i="7" s="1"/>
  <c r="O140" i="7"/>
  <c r="Q140" i="7" s="1"/>
  <c r="O142" i="7"/>
  <c r="Q142" i="7" s="1"/>
  <c r="O144" i="7"/>
  <c r="Q144" i="7" s="1"/>
  <c r="O146" i="7"/>
  <c r="Q146" i="7" s="1"/>
  <c r="O148" i="7"/>
  <c r="Q148" i="7" s="1"/>
  <c r="O150" i="7"/>
  <c r="Q150" i="7" s="1"/>
  <c r="O152" i="7"/>
  <c r="Q152" i="7" s="1"/>
  <c r="O154" i="7"/>
  <c r="Q154" i="7" s="1"/>
  <c r="O156" i="7"/>
  <c r="Q156" i="7" s="1"/>
  <c r="O158" i="7"/>
  <c r="Q158" i="7" s="1"/>
  <c r="O160" i="7"/>
  <c r="O164" i="7"/>
  <c r="O67" i="7"/>
  <c r="Q67" i="7" s="1"/>
  <c r="O69" i="7"/>
  <c r="Q69" i="7" s="1"/>
  <c r="O71" i="7"/>
  <c r="Q71" i="7" s="1"/>
  <c r="O73" i="7"/>
  <c r="Q73" i="7" s="1"/>
  <c r="O75" i="7"/>
  <c r="Q75" i="7" s="1"/>
  <c r="O77" i="7"/>
  <c r="Q77" i="7" s="1"/>
  <c r="O79" i="7"/>
  <c r="Q79" i="7" s="1"/>
  <c r="O81" i="7"/>
  <c r="Q81" i="7" s="1"/>
  <c r="O83" i="7"/>
  <c r="Q83" i="7" s="1"/>
  <c r="O85" i="7"/>
  <c r="Q85" i="7" s="1"/>
  <c r="O87" i="7"/>
  <c r="Q87" i="7" s="1"/>
  <c r="O166" i="7"/>
  <c r="O89" i="7"/>
  <c r="Q89" i="7" s="1"/>
  <c r="O91" i="7"/>
  <c r="Q91" i="7" s="1"/>
  <c r="O93" i="7"/>
  <c r="Q93" i="7" s="1"/>
  <c r="O95" i="7"/>
  <c r="Q95" i="7" s="1"/>
  <c r="O97" i="7"/>
  <c r="Q97" i="7" s="1"/>
  <c r="O99" i="7"/>
  <c r="Q99" i="7" s="1"/>
  <c r="O101" i="7"/>
  <c r="Q101" i="7" s="1"/>
  <c r="O103" i="7"/>
  <c r="Q103" i="7" s="1"/>
  <c r="O105" i="7"/>
  <c r="Q105" i="7" s="1"/>
  <c r="O107" i="7"/>
  <c r="Q107" i="7" s="1"/>
  <c r="O109" i="7"/>
  <c r="Q109" i="7" s="1"/>
  <c r="O111" i="7"/>
  <c r="Q111" i="7" s="1"/>
  <c r="O113" i="7"/>
  <c r="Q113" i="7" s="1"/>
  <c r="O115" i="7"/>
  <c r="Q115" i="7" s="1"/>
  <c r="O117" i="7"/>
  <c r="Q117" i="7" s="1"/>
  <c r="O119" i="7"/>
  <c r="Q119" i="7" s="1"/>
  <c r="O121" i="7"/>
  <c r="Q121" i="7" s="1"/>
  <c r="O123" i="7"/>
  <c r="Q123" i="7" s="1"/>
  <c r="O125" i="7"/>
  <c r="Q125" i="7" s="1"/>
  <c r="O127" i="7"/>
  <c r="Q127" i="7" s="1"/>
  <c r="O129" i="7"/>
  <c r="Q129" i="7" s="1"/>
  <c r="O131" i="7"/>
  <c r="Q131" i="7" s="1"/>
  <c r="O133" i="7"/>
  <c r="Q133" i="7" s="1"/>
  <c r="O135" i="7"/>
  <c r="Q135" i="7" s="1"/>
  <c r="O137" i="7"/>
  <c r="Q137" i="7" s="1"/>
  <c r="O139" i="7"/>
  <c r="Q139" i="7" s="1"/>
  <c r="O141" i="7"/>
  <c r="Q141" i="7" s="1"/>
  <c r="O143" i="7"/>
  <c r="Q143" i="7" s="1"/>
  <c r="O145" i="7"/>
  <c r="Q145" i="7" s="1"/>
  <c r="O147" i="7"/>
  <c r="Q147" i="7" s="1"/>
  <c r="O149" i="7"/>
  <c r="Q149" i="7" s="1"/>
  <c r="O151" i="7"/>
  <c r="Q151" i="7" s="1"/>
  <c r="O153" i="7"/>
  <c r="Q153" i="7" s="1"/>
  <c r="O155" i="7"/>
  <c r="Q155" i="7" s="1"/>
  <c r="O157" i="7"/>
  <c r="Q157" i="7" s="1"/>
  <c r="O159" i="7"/>
  <c r="Q159" i="7" s="1"/>
  <c r="O161" i="7"/>
  <c r="O165" i="7"/>
  <c r="O162" i="7"/>
  <c r="O163" i="7"/>
  <c r="O64" i="7"/>
  <c r="Q64" i="7" s="1"/>
  <c r="O65" i="7"/>
  <c r="Q65" i="7" s="1"/>
  <c r="L1" i="7"/>
  <c r="M1" i="7"/>
  <c r="O12" i="7"/>
  <c r="O28" i="7"/>
  <c r="O8" i="7"/>
  <c r="O24" i="7"/>
  <c r="O40" i="7"/>
  <c r="O56" i="7"/>
  <c r="O9" i="7"/>
  <c r="O25" i="7"/>
  <c r="O41" i="7"/>
  <c r="O57" i="7"/>
  <c r="O10" i="7"/>
  <c r="O26" i="7"/>
  <c r="O42" i="7"/>
  <c r="O58" i="7"/>
  <c r="O15" i="7"/>
  <c r="O31" i="7"/>
  <c r="O47" i="7"/>
  <c r="O63" i="7"/>
  <c r="O60" i="7"/>
  <c r="O29" i="7"/>
  <c r="O61" i="7"/>
  <c r="O30" i="7"/>
  <c r="O62" i="7"/>
  <c r="O35" i="7"/>
  <c r="O3" i="7"/>
  <c r="O5" i="7"/>
  <c r="O37" i="7"/>
  <c r="O6" i="7"/>
  <c r="O38" i="7"/>
  <c r="O11" i="7"/>
  <c r="O43" i="7"/>
  <c r="O49" i="7"/>
  <c r="O18" i="7"/>
  <c r="O34" i="7"/>
  <c r="O7" i="7"/>
  <c r="O23" i="7"/>
  <c r="O55" i="7"/>
  <c r="O13" i="7"/>
  <c r="O45" i="7"/>
  <c r="O19" i="7"/>
  <c r="O52" i="7"/>
  <c r="O53" i="7"/>
  <c r="O54" i="7"/>
  <c r="O59" i="7"/>
  <c r="O4" i="7"/>
  <c r="O20" i="7"/>
  <c r="O36" i="7"/>
  <c r="O16" i="7"/>
  <c r="O32" i="7"/>
  <c r="O48" i="7"/>
  <c r="O17" i="7"/>
  <c r="O33" i="7"/>
  <c r="O50" i="7"/>
  <c r="O39" i="7"/>
  <c r="O44" i="7"/>
  <c r="O14" i="7"/>
  <c r="O46" i="7"/>
  <c r="O51" i="7"/>
  <c r="O21" i="7"/>
  <c r="O22" i="7"/>
  <c r="O27" i="7"/>
  <c r="Q27" i="7" l="1"/>
  <c r="Q22" i="7"/>
  <c r="Q21" i="7"/>
  <c r="Q51" i="7"/>
  <c r="Q46" i="7"/>
  <c r="Q14" i="7"/>
  <c r="Q44" i="7"/>
  <c r="Q39" i="7"/>
  <c r="Q50" i="7"/>
  <c r="Q33" i="7"/>
  <c r="Q17" i="7"/>
  <c r="Q48" i="7"/>
  <c r="Q32" i="7"/>
  <c r="Q16" i="7"/>
  <c r="Q36" i="7"/>
  <c r="Q20" i="7"/>
  <c r="Q4" i="7"/>
  <c r="Q59" i="7"/>
  <c r="Q54" i="7"/>
  <c r="Q53" i="7"/>
  <c r="Q52" i="7"/>
  <c r="Q19" i="7"/>
  <c r="Q45" i="7"/>
  <c r="Q13" i="7"/>
  <c r="Q55" i="7"/>
  <c r="Q23" i="7"/>
  <c r="Q7" i="7"/>
  <c r="Q34" i="7"/>
  <c r="Q18" i="7"/>
  <c r="Q49" i="7"/>
  <c r="Q43" i="7"/>
  <c r="Q11" i="7"/>
  <c r="Q38" i="7"/>
  <c r="Q6" i="7"/>
  <c r="Q37" i="7"/>
  <c r="Q5" i="7"/>
  <c r="Q3" i="7"/>
  <c r="R2" i="7"/>
  <c r="Q35" i="7"/>
  <c r="Q62" i="7"/>
  <c r="Q30" i="7"/>
  <c r="Q61" i="7"/>
  <c r="Q29" i="7"/>
  <c r="Q60" i="7"/>
  <c r="Q63" i="7"/>
  <c r="Q47" i="7"/>
  <c r="Q31" i="7"/>
  <c r="Q15" i="7"/>
  <c r="Q58" i="7"/>
  <c r="Q42" i="7"/>
  <c r="Q26" i="7"/>
  <c r="Q10" i="7"/>
  <c r="Q57" i="7"/>
  <c r="Q41" i="7"/>
  <c r="Q25" i="7"/>
  <c r="Q9" i="7"/>
  <c r="Q56" i="7"/>
  <c r="Q40" i="7"/>
  <c r="Q24" i="7"/>
  <c r="Q8" i="7"/>
  <c r="Q28" i="7"/>
  <c r="Q12" i="7"/>
  <c r="E24" i="7"/>
  <c r="E11" i="7"/>
  <c r="E16" i="7"/>
  <c r="E20" i="7"/>
  <c r="E7" i="7"/>
  <c r="E12" i="7"/>
  <c r="B17" i="7"/>
  <c r="B6" i="7"/>
  <c r="B12" i="7"/>
  <c r="B5" i="7"/>
  <c r="B15" i="7"/>
  <c r="B4" i="7"/>
  <c r="E14" i="7"/>
  <c r="E19" i="7"/>
  <c r="E4" i="7"/>
  <c r="B19" i="7"/>
  <c r="B18" i="7"/>
  <c r="E21" i="7"/>
  <c r="E9" i="7"/>
  <c r="E15" i="7"/>
  <c r="B24" i="7"/>
  <c r="B20" i="7"/>
  <c r="B23" i="7"/>
  <c r="E26" i="7"/>
  <c r="E6" i="7"/>
  <c r="E25" i="7"/>
  <c r="E22" i="7"/>
  <c r="E13" i="7"/>
  <c r="B26" i="7"/>
  <c r="B22" i="7"/>
  <c r="B11" i="7"/>
  <c r="B21" i="7"/>
  <c r="B10" i="7"/>
  <c r="B16" i="7"/>
  <c r="E23" i="7"/>
  <c r="E8" i="7"/>
  <c r="E10" i="7"/>
  <c r="B9" i="7"/>
  <c r="B25" i="7"/>
  <c r="B7" i="7"/>
  <c r="E18" i="7"/>
  <c r="E17" i="7"/>
  <c r="E5" i="7"/>
  <c r="B14" i="7"/>
  <c r="B13" i="7"/>
  <c r="B8" i="7"/>
  <c r="R42" i="7" l="1"/>
  <c r="R44" i="7"/>
  <c r="R48" i="7"/>
  <c r="R52" i="7"/>
  <c r="R56" i="7"/>
  <c r="R60" i="7"/>
  <c r="R64" i="7"/>
  <c r="R68" i="7"/>
  <c r="R72" i="7"/>
  <c r="R76" i="7"/>
  <c r="R80" i="7"/>
  <c r="R84" i="7"/>
  <c r="R88" i="7"/>
  <c r="R92" i="7"/>
  <c r="R96" i="7"/>
  <c r="R100" i="7"/>
  <c r="R104" i="7"/>
  <c r="R108" i="7"/>
  <c r="R112" i="7"/>
  <c r="R116" i="7"/>
  <c r="R120" i="7"/>
  <c r="R124" i="7"/>
  <c r="R128" i="7"/>
  <c r="R132" i="7"/>
  <c r="R136" i="7"/>
  <c r="R140" i="7"/>
  <c r="R144" i="7"/>
  <c r="R148" i="7"/>
  <c r="R152" i="7"/>
  <c r="R156" i="7"/>
  <c r="R43" i="7"/>
  <c r="R47" i="7"/>
  <c r="R51" i="7"/>
  <c r="R55" i="7"/>
  <c r="R59" i="7"/>
  <c r="R63" i="7"/>
  <c r="R67" i="7"/>
  <c r="R71" i="7"/>
  <c r="R75" i="7"/>
  <c r="R79" i="7"/>
  <c r="R83" i="7"/>
  <c r="R87" i="7"/>
  <c r="R91" i="7"/>
  <c r="R95" i="7"/>
  <c r="R99" i="7"/>
  <c r="R103" i="7"/>
  <c r="R107" i="7"/>
  <c r="R111" i="7"/>
  <c r="R115" i="7"/>
  <c r="R119" i="7"/>
  <c r="R123" i="7"/>
  <c r="R127" i="7"/>
  <c r="R131" i="7"/>
  <c r="R135" i="7"/>
  <c r="R139" i="7"/>
  <c r="R143" i="7"/>
  <c r="R147" i="7"/>
  <c r="R151" i="7"/>
  <c r="R155" i="7"/>
  <c r="R159" i="7"/>
  <c r="R4" i="7"/>
  <c r="R8" i="7"/>
  <c r="R12" i="7"/>
  <c r="R16" i="7"/>
  <c r="R20" i="7"/>
  <c r="R24" i="7"/>
  <c r="R28" i="7"/>
  <c r="R32" i="7"/>
  <c r="R36" i="7"/>
  <c r="R40" i="7"/>
  <c r="R7" i="7"/>
  <c r="R11" i="7"/>
  <c r="R15" i="7"/>
  <c r="R19" i="7"/>
  <c r="R23" i="7"/>
  <c r="R27" i="7"/>
  <c r="R31" i="7"/>
  <c r="R35" i="7"/>
  <c r="R39" i="7"/>
  <c r="R46" i="7"/>
  <c r="R50" i="7"/>
  <c r="R54" i="7"/>
  <c r="R58" i="7"/>
  <c r="R62" i="7"/>
  <c r="R66" i="7"/>
  <c r="R70" i="7"/>
  <c r="R74" i="7"/>
  <c r="R78" i="7"/>
  <c r="R82" i="7"/>
  <c r="R86" i="7"/>
  <c r="R90" i="7"/>
  <c r="R94" i="7"/>
  <c r="R98" i="7"/>
  <c r="R102" i="7"/>
  <c r="R106" i="7"/>
  <c r="R110" i="7"/>
  <c r="R114" i="7"/>
  <c r="R118" i="7"/>
  <c r="R122" i="7"/>
  <c r="R126" i="7"/>
  <c r="R130" i="7"/>
  <c r="R134" i="7"/>
  <c r="R138" i="7"/>
  <c r="R142" i="7"/>
  <c r="R146" i="7"/>
  <c r="R150" i="7"/>
  <c r="R154" i="7"/>
  <c r="R158" i="7"/>
  <c r="R45" i="7"/>
  <c r="R49" i="7"/>
  <c r="R53" i="7"/>
  <c r="R57" i="7"/>
  <c r="R61" i="7"/>
  <c r="R65" i="7"/>
  <c r="R69" i="7"/>
  <c r="R73" i="7"/>
  <c r="R77" i="7"/>
  <c r="R81" i="7"/>
  <c r="R85" i="7"/>
  <c r="R89" i="7"/>
  <c r="R93" i="7"/>
  <c r="R97" i="7"/>
  <c r="R101" i="7"/>
  <c r="R105" i="7"/>
  <c r="R109" i="7"/>
  <c r="R113" i="7"/>
  <c r="R117" i="7"/>
  <c r="R121" i="7"/>
  <c r="R125" i="7"/>
  <c r="R129" i="7"/>
  <c r="R133" i="7"/>
  <c r="R137" i="7"/>
  <c r="R141" i="7"/>
  <c r="R145" i="7"/>
  <c r="R149" i="7"/>
  <c r="R153" i="7"/>
  <c r="R157" i="7"/>
  <c r="R3" i="7"/>
  <c r="R6" i="7"/>
  <c r="R10" i="7"/>
  <c r="R14" i="7"/>
  <c r="R18" i="7"/>
  <c r="R22" i="7"/>
  <c r="R30" i="7"/>
  <c r="R38" i="7"/>
  <c r="R9" i="7"/>
  <c r="R17" i="7"/>
  <c r="R25" i="7"/>
  <c r="R33" i="7"/>
  <c r="R41" i="7"/>
  <c r="R21" i="7"/>
  <c r="R37" i="7"/>
  <c r="R26" i="7"/>
  <c r="R34" i="7"/>
  <c r="R5" i="7"/>
  <c r="R13" i="7"/>
  <c r="R29" i="7"/>
</calcChain>
</file>

<file path=xl/sharedStrings.xml><?xml version="1.0" encoding="utf-8"?>
<sst xmlns="http://schemas.openxmlformats.org/spreadsheetml/2006/main" count="349" uniqueCount="132">
  <si>
    <t>إدارة ملوي التعليمية</t>
  </si>
  <si>
    <t>م</t>
  </si>
  <si>
    <t>بدل اغتراب</t>
  </si>
  <si>
    <t>مهن رياضية</t>
  </si>
  <si>
    <t>مرتبات العاملين عن شهر يوليو 2014</t>
  </si>
  <si>
    <t>مدرسة وحدة دروة</t>
  </si>
  <si>
    <t xml:space="preserve">كشف اصلى </t>
  </si>
  <si>
    <t>صفحة 1</t>
  </si>
  <si>
    <t>صفحة 2</t>
  </si>
  <si>
    <t>صفحة 3</t>
  </si>
  <si>
    <t>الاسم</t>
  </si>
  <si>
    <t>المرتب</t>
  </si>
  <si>
    <t>اضافية</t>
  </si>
  <si>
    <t>اجتماعية</t>
  </si>
  <si>
    <t>بدل نظارة</t>
  </si>
  <si>
    <t>بدل معلم</t>
  </si>
  <si>
    <t>بدل اعتماد</t>
  </si>
  <si>
    <t>حافز 25%</t>
  </si>
  <si>
    <t>حافز أداء</t>
  </si>
  <si>
    <t>حافز 91.6</t>
  </si>
  <si>
    <t>حافز جهود</t>
  </si>
  <si>
    <t xml:space="preserve"> قيادة</t>
  </si>
  <si>
    <t>حافز تطوير</t>
  </si>
  <si>
    <t>أعباء وظيفية</t>
  </si>
  <si>
    <t>حد أدنى</t>
  </si>
  <si>
    <t>المنحة</t>
  </si>
  <si>
    <t>جملة المستحق</t>
  </si>
  <si>
    <t>نقابة معلمين</t>
  </si>
  <si>
    <t>نادي</t>
  </si>
  <si>
    <t>رعاية</t>
  </si>
  <si>
    <t>نقابة عاملين</t>
  </si>
  <si>
    <t>زمالة</t>
  </si>
  <si>
    <t>خدمة</t>
  </si>
  <si>
    <t>م رياضية</t>
  </si>
  <si>
    <t>اعتبارية</t>
  </si>
  <si>
    <t>اعارة</t>
  </si>
  <si>
    <t>كسب عمل</t>
  </si>
  <si>
    <t>قسط ضريبة</t>
  </si>
  <si>
    <t>عادية</t>
  </si>
  <si>
    <t>جملة المستقطع</t>
  </si>
  <si>
    <t>صـــافي المبـلغ</t>
  </si>
  <si>
    <t>اســــــــــم الموظف</t>
  </si>
  <si>
    <t>التوقيع بالاستلام</t>
  </si>
  <si>
    <t>يحيى عبدالعزيز حسن</t>
  </si>
  <si>
    <t>اسماعيل عبدالمنعم عبدالباري</t>
  </si>
  <si>
    <t xml:space="preserve">مصطفى احمد مهنى </t>
  </si>
  <si>
    <t>ناصر عيدالجواد عبدالحميد</t>
  </si>
  <si>
    <t>عبدالعزيز يوسف سيد</t>
  </si>
  <si>
    <t>صباح عبدالصبور محمد</t>
  </si>
  <si>
    <t xml:space="preserve">احلام احمد عبدالباقى </t>
  </si>
  <si>
    <t>يسرى عزت عبدالحميد</t>
  </si>
  <si>
    <t>عبده موسى عبدالعظيم</t>
  </si>
  <si>
    <t>نبيله محمد حسن</t>
  </si>
  <si>
    <t>ربيع ابراهيم محمود</t>
  </si>
  <si>
    <t xml:space="preserve">محمد عبدالسيد حسن </t>
  </si>
  <si>
    <t>حسين جبر علي حسين</t>
  </si>
  <si>
    <t>محمد عبدالرحيم صالح</t>
  </si>
  <si>
    <t>اكرام خليل امبارك</t>
  </si>
  <si>
    <t>جمال حسن علي حماد</t>
  </si>
  <si>
    <t>الاجمــــــــــالي</t>
  </si>
  <si>
    <t>حافز 96.6</t>
  </si>
  <si>
    <t>حافز قيادة</t>
  </si>
  <si>
    <t>هبه محمد حسن</t>
  </si>
  <si>
    <t xml:space="preserve">هبه ربيع عمر </t>
  </si>
  <si>
    <t>امل زغلول ياسين</t>
  </si>
  <si>
    <t>فاطمة عبدالهادي يحيي</t>
  </si>
  <si>
    <t xml:space="preserve">صلاح عمر موسي </t>
  </si>
  <si>
    <t>نسرين عبدالرؤوف عبدالعاطي</t>
  </si>
  <si>
    <t>عبدالاول عمر موسي</t>
  </si>
  <si>
    <t>فاتن عمر موسي</t>
  </si>
  <si>
    <t>عبدالحميد خليفة عبدالله</t>
  </si>
  <si>
    <t>إيناس صدقى عزمى</t>
  </si>
  <si>
    <t>محمد  شوقى فخرى</t>
  </si>
  <si>
    <t xml:space="preserve">على محمود عبدالباقى </t>
  </si>
  <si>
    <t xml:space="preserve">هبه عبدالعزيز محمود </t>
  </si>
  <si>
    <t xml:space="preserve">فاطمه عبدالله عبدالباقى </t>
  </si>
  <si>
    <t>السيد شوقى فخرى</t>
  </si>
  <si>
    <t>رضا محمد مرسي</t>
  </si>
  <si>
    <t>تسنيم عبدالقوي علي محمد</t>
  </si>
  <si>
    <t>أماني محمد محسن</t>
  </si>
  <si>
    <t>أحمد حفظي محمد</t>
  </si>
  <si>
    <t>هاني صدقي احمد</t>
  </si>
  <si>
    <t>خالد محمد عمر</t>
  </si>
  <si>
    <t>نبيل عبدالرحمن أحمد</t>
  </si>
  <si>
    <t>منال عبدالتواب عبدالستار</t>
  </si>
  <si>
    <t>وداد عبدالرشيد عبدالحفيظ</t>
  </si>
  <si>
    <t>إيمان محمود محمد حسين</t>
  </si>
  <si>
    <t>عبدالكريم عبدالمنعم عبدالرحمن</t>
  </si>
  <si>
    <t>حسن علي حسن</t>
  </si>
  <si>
    <t>حمدي درويش فهمي</t>
  </si>
  <si>
    <t>عبدالرحمن شوقي محفوظ</t>
  </si>
  <si>
    <t xml:space="preserve">عبدالعال جالي محمد </t>
  </si>
  <si>
    <t>جمال عبدالله توني</t>
  </si>
  <si>
    <t>محمود محمد ابراهيم</t>
  </si>
  <si>
    <t>محمد علي حسين</t>
  </si>
  <si>
    <t>علاء يونس عبدالمجيد</t>
  </si>
  <si>
    <t>مصطفي محمد عبدالحليم</t>
  </si>
  <si>
    <t xml:space="preserve">مصطفي كامل خليفة </t>
  </si>
  <si>
    <t>محمد ناجي محمد</t>
  </si>
  <si>
    <t xml:space="preserve">عبدالحميد ناجي فهمي </t>
  </si>
  <si>
    <t>محمد عبدالمنعم عبدالعال</t>
  </si>
  <si>
    <t>جمــلة المبـالـغ المستحقــة</t>
  </si>
  <si>
    <t>جملــة المبـالـغ المستقطعــة</t>
  </si>
  <si>
    <t>الصافي فقط وقدره :</t>
  </si>
  <si>
    <t>مسئول الماهيات</t>
  </si>
  <si>
    <t>وكيل شئون العاملين</t>
  </si>
  <si>
    <t>يعتمد،  مدير الإدارة</t>
  </si>
  <si>
    <t/>
  </si>
  <si>
    <t>صـافي المبـلغ</t>
  </si>
  <si>
    <t>1/2%</t>
  </si>
  <si>
    <t>كشف 1</t>
  </si>
  <si>
    <t>كشف 2</t>
  </si>
  <si>
    <t>كشف 3</t>
  </si>
  <si>
    <t>الاجمـــالي</t>
  </si>
  <si>
    <t>قيادة</t>
  </si>
  <si>
    <t xml:space="preserve">صافي المبلغ </t>
  </si>
  <si>
    <t>امال عيسى سلامه</t>
  </si>
  <si>
    <t>امال ناجى عبدالمجيد</t>
  </si>
  <si>
    <t>يحيى محمد احمد بدوى</t>
  </si>
  <si>
    <t>محمد احمد حمدى بريقع</t>
  </si>
  <si>
    <t>كمال عبدالله حنا</t>
  </si>
  <si>
    <t xml:space="preserve">ابتسام حسن محمد </t>
  </si>
  <si>
    <t xml:space="preserve">جبر حسن عبدالمنطلب </t>
  </si>
  <si>
    <t xml:space="preserve">سليمان عبدالله سليمان </t>
  </si>
  <si>
    <t>كشف1!AQ4:AQ50</t>
  </si>
  <si>
    <t>كشف2!AQ4:AQ50</t>
  </si>
  <si>
    <t>كشف3!AQ4:AQ50</t>
  </si>
  <si>
    <t>لنطاق</t>
  </si>
  <si>
    <t>كشف1!$A$4:$AR$50</t>
  </si>
  <si>
    <t>كشف2!$A$4:$AR$50</t>
  </si>
  <si>
    <t>كشف3!$A$4:$AR$50</t>
  </si>
  <si>
    <t>بيان بمفردات مرتب السيد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</si>
</sst>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1" formatCode="_(* #,##0.00_);_(* \(#,##0.00\);_(* &quot;-&quot;??_);_(@_)"/>
    <numFmt numFmtId="172" formatCode="_(* #,##0.0_);_(* \(#,##0.0\);_(* &quot;-&quot;?_);_(@_)"/>
    <numFmt numFmtId="173" formatCode="0.00;[Red]0.00"/>
    <numFmt numFmtId="174" formatCode="0.00_);\(0.00\)"/>
  </numFmts>
  <fonts count="11">
    <font>
      <sz val="10"/>
      <name val="Arial"/>
    </font>
    <font>
      <sz val="10"/>
      <name val="Arial"/>
    </font>
    <font>
      <sz val="8"/>
      <name val="Arial"/>
    </font>
    <font>
      <sz val="14"/>
      <name val="Arial"/>
    </font>
    <font>
      <b/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3"/>
      <name val="Eurostile"/>
      <family val="2"/>
    </font>
    <font>
      <b/>
      <sz val="12"/>
      <name val="Arial"/>
      <family val="2"/>
    </font>
    <font>
      <b/>
      <sz val="16"/>
      <name val="Arial"/>
      <family val="2"/>
    </font>
    <font>
      <sz val="13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193">
    <xf numFmtId="0" fontId="0" fillId="0" borderId="0" xfId="0"/>
    <xf numFmtId="0" fontId="3" fillId="0" borderId="0" xfId="0" applyFont="1"/>
    <xf numFmtId="0" fontId="4" fillId="0" borderId="1" xfId="0" applyFont="1" applyBorder="1"/>
    <xf numFmtId="0" fontId="4" fillId="2" borderId="1" xfId="0" applyFont="1" applyFill="1" applyBorder="1"/>
    <xf numFmtId="0" fontId="4" fillId="0" borderId="2" xfId="0" applyFont="1" applyBorder="1"/>
    <xf numFmtId="0" fontId="4" fillId="2" borderId="3" xfId="0" applyFont="1" applyFill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5" fillId="0" borderId="0" xfId="0" applyFont="1"/>
    <xf numFmtId="171" fontId="0" fillId="0" borderId="0" xfId="1" applyFont="1"/>
    <xf numFmtId="0" fontId="4" fillId="0" borderId="0" xfId="0" applyFont="1"/>
    <xf numFmtId="0" fontId="4" fillId="0" borderId="7" xfId="0" applyFont="1" applyBorder="1"/>
    <xf numFmtId="0" fontId="4" fillId="2" borderId="7" xfId="0" applyFont="1" applyFill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2" borderId="12" xfId="0" applyFont="1" applyFill="1" applyBorder="1"/>
    <xf numFmtId="0" fontId="4" fillId="0" borderId="13" xfId="0" applyFont="1" applyBorder="1"/>
    <xf numFmtId="0" fontId="4" fillId="0" borderId="14" xfId="0" applyFont="1" applyBorder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71" fontId="4" fillId="0" borderId="7" xfId="1" applyFont="1" applyBorder="1" applyAlignment="1">
      <alignment horizontal="center"/>
    </xf>
    <xf numFmtId="171" fontId="4" fillId="0" borderId="1" xfId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71" fontId="4" fillId="0" borderId="3" xfId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72" fontId="4" fillId="0" borderId="0" xfId="1" applyNumberFormat="1" applyFont="1"/>
    <xf numFmtId="172" fontId="4" fillId="0" borderId="4" xfId="1" applyNumberFormat="1" applyFont="1" applyBorder="1" applyAlignment="1">
      <alignment horizontal="center"/>
    </xf>
    <xf numFmtId="172" fontId="0" fillId="0" borderId="0" xfId="1" applyNumberFormat="1" applyFont="1"/>
    <xf numFmtId="0" fontId="4" fillId="2" borderId="4" xfId="0" applyFont="1" applyFill="1" applyBorder="1"/>
    <xf numFmtId="9" fontId="4" fillId="0" borderId="3" xfId="0" applyNumberFormat="1" applyFont="1" applyBorder="1"/>
    <xf numFmtId="0" fontId="4" fillId="2" borderId="8" xfId="0" applyFont="1" applyFill="1" applyBorder="1"/>
    <xf numFmtId="0" fontId="4" fillId="2" borderId="10" xfId="0" applyFont="1" applyFill="1" applyBorder="1"/>
    <xf numFmtId="0" fontId="4" fillId="2" borderId="13" xfId="0" applyFont="1" applyFill="1" applyBorder="1"/>
    <xf numFmtId="173" fontId="4" fillId="0" borderId="9" xfId="0" applyNumberFormat="1" applyFont="1" applyBorder="1" applyAlignment="1">
      <alignment horizontal="center"/>
    </xf>
    <xf numFmtId="173" fontId="4" fillId="0" borderId="7" xfId="0" applyNumberFormat="1" applyFont="1" applyBorder="1" applyAlignment="1">
      <alignment horizontal="center"/>
    </xf>
    <xf numFmtId="173" fontId="4" fillId="0" borderId="19" xfId="0" applyNumberFormat="1" applyFont="1" applyBorder="1" applyAlignment="1">
      <alignment horizontal="center"/>
    </xf>
    <xf numFmtId="173" fontId="4" fillId="2" borderId="20" xfId="0" applyNumberFormat="1" applyFont="1" applyFill="1" applyBorder="1" applyAlignment="1">
      <alignment horizontal="center"/>
    </xf>
    <xf numFmtId="173" fontId="4" fillId="0" borderId="21" xfId="0" applyNumberFormat="1" applyFont="1" applyBorder="1" applyAlignment="1">
      <alignment horizontal="center"/>
    </xf>
    <xf numFmtId="173" fontId="4" fillId="0" borderId="11" xfId="0" applyNumberFormat="1" applyFont="1" applyBorder="1" applyAlignment="1">
      <alignment horizontal="center"/>
    </xf>
    <xf numFmtId="173" fontId="4" fillId="0" borderId="1" xfId="0" applyNumberFormat="1" applyFont="1" applyBorder="1" applyAlignment="1">
      <alignment horizontal="center"/>
    </xf>
    <xf numFmtId="173" fontId="4" fillId="0" borderId="22" xfId="0" applyNumberFormat="1" applyFont="1" applyBorder="1" applyAlignment="1">
      <alignment horizontal="center"/>
    </xf>
    <xf numFmtId="173" fontId="4" fillId="2" borderId="16" xfId="0" applyNumberFormat="1" applyFont="1" applyFill="1" applyBorder="1" applyAlignment="1">
      <alignment horizontal="center"/>
    </xf>
    <xf numFmtId="173" fontId="4" fillId="0" borderId="23" xfId="0" applyNumberFormat="1" applyFont="1" applyBorder="1" applyAlignment="1">
      <alignment horizontal="center"/>
    </xf>
    <xf numFmtId="173" fontId="4" fillId="0" borderId="14" xfId="0" applyNumberFormat="1" applyFont="1" applyBorder="1" applyAlignment="1">
      <alignment horizontal="center"/>
    </xf>
    <xf numFmtId="173" fontId="4" fillId="0" borderId="12" xfId="0" applyNumberFormat="1" applyFont="1" applyBorder="1" applyAlignment="1">
      <alignment horizontal="center"/>
    </xf>
    <xf numFmtId="173" fontId="4" fillId="0" borderId="24" xfId="0" applyNumberFormat="1" applyFont="1" applyBorder="1" applyAlignment="1">
      <alignment horizontal="center"/>
    </xf>
    <xf numFmtId="173" fontId="4" fillId="2" borderId="25" xfId="0" applyNumberFormat="1" applyFont="1" applyFill="1" applyBorder="1" applyAlignment="1">
      <alignment horizontal="center"/>
    </xf>
    <xf numFmtId="173" fontId="4" fillId="0" borderId="26" xfId="0" applyNumberFormat="1" applyFont="1" applyBorder="1" applyAlignment="1">
      <alignment horizontal="center"/>
    </xf>
    <xf numFmtId="173" fontId="4" fillId="0" borderId="5" xfId="0" applyNumberFormat="1" applyFont="1" applyBorder="1" applyAlignment="1">
      <alignment horizontal="center"/>
    </xf>
    <xf numFmtId="173" fontId="4" fillId="0" borderId="3" xfId="0" applyNumberFormat="1" applyFont="1" applyBorder="1" applyAlignment="1">
      <alignment horizontal="center"/>
    </xf>
    <xf numFmtId="173" fontId="4" fillId="0" borderId="27" xfId="0" applyNumberFormat="1" applyFont="1" applyBorder="1" applyAlignment="1">
      <alignment horizontal="center"/>
    </xf>
    <xf numFmtId="173" fontId="4" fillId="2" borderId="18" xfId="0" applyNumberFormat="1" applyFont="1" applyFill="1" applyBorder="1" applyAlignment="1">
      <alignment horizontal="center"/>
    </xf>
    <xf numFmtId="173" fontId="4" fillId="0" borderId="28" xfId="0" applyNumberFormat="1" applyFont="1" applyBorder="1" applyAlignment="1">
      <alignment horizontal="center"/>
    </xf>
    <xf numFmtId="9" fontId="4" fillId="0" borderId="3" xfId="0" applyNumberFormat="1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9" fontId="4" fillId="0" borderId="5" xfId="0" applyNumberFormat="1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5" fillId="0" borderId="29" xfId="0" applyFont="1" applyBorder="1"/>
    <xf numFmtId="0" fontId="4" fillId="0" borderId="3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171" fontId="4" fillId="0" borderId="16" xfId="0" applyNumberFormat="1" applyFont="1" applyBorder="1" applyAlignment="1">
      <alignment horizontal="center"/>
    </xf>
    <xf numFmtId="171" fontId="4" fillId="0" borderId="11" xfId="0" applyNumberFormat="1" applyFont="1" applyBorder="1" applyAlignment="1">
      <alignment horizontal="center"/>
    </xf>
    <xf numFmtId="171" fontId="4" fillId="0" borderId="1" xfId="0" applyNumberFormat="1" applyFont="1" applyBorder="1" applyAlignment="1">
      <alignment horizontal="center"/>
    </xf>
    <xf numFmtId="171" fontId="4" fillId="0" borderId="22" xfId="0" applyNumberFormat="1" applyFont="1" applyBorder="1" applyAlignment="1">
      <alignment horizontal="center"/>
    </xf>
    <xf numFmtId="171" fontId="4" fillId="0" borderId="10" xfId="0" applyNumberFormat="1" applyFont="1" applyBorder="1" applyAlignment="1">
      <alignment horizontal="center"/>
    </xf>
    <xf numFmtId="171" fontId="4" fillId="0" borderId="15" xfId="0" applyNumberFormat="1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71" fontId="4" fillId="0" borderId="25" xfId="0" applyNumberFormat="1" applyFont="1" applyBorder="1" applyAlignment="1">
      <alignment horizontal="center"/>
    </xf>
    <xf numFmtId="171" fontId="4" fillId="0" borderId="34" xfId="0" applyNumberFormat="1" applyFont="1" applyBorder="1" applyAlignment="1">
      <alignment horizontal="center"/>
    </xf>
    <xf numFmtId="171" fontId="4" fillId="0" borderId="35" xfId="1" applyFont="1" applyBorder="1" applyAlignment="1">
      <alignment horizontal="center"/>
    </xf>
    <xf numFmtId="171" fontId="4" fillId="0" borderId="36" xfId="1" applyFont="1" applyBorder="1" applyAlignment="1">
      <alignment horizontal="center"/>
    </xf>
    <xf numFmtId="171" fontId="4" fillId="0" borderId="36" xfId="0" applyNumberFormat="1" applyFont="1" applyBorder="1" applyAlignment="1">
      <alignment horizontal="center"/>
    </xf>
    <xf numFmtId="171" fontId="4" fillId="0" borderId="35" xfId="0" applyNumberFormat="1" applyFont="1" applyBorder="1" applyAlignment="1">
      <alignment horizontal="center"/>
    </xf>
    <xf numFmtId="171" fontId="4" fillId="0" borderId="37" xfId="0" applyNumberFormat="1" applyFont="1" applyBorder="1" applyAlignment="1">
      <alignment horizontal="center"/>
    </xf>
    <xf numFmtId="171" fontId="4" fillId="0" borderId="38" xfId="0" applyNumberFormat="1" applyFont="1" applyBorder="1" applyAlignment="1">
      <alignment horizontal="center"/>
    </xf>
    <xf numFmtId="171" fontId="4" fillId="0" borderId="39" xfId="0" applyNumberFormat="1" applyFont="1" applyBorder="1" applyAlignment="1">
      <alignment horizontal="center"/>
    </xf>
    <xf numFmtId="171" fontId="4" fillId="0" borderId="40" xfId="0" applyNumberFormat="1" applyFont="1" applyBorder="1" applyAlignment="1">
      <alignment horizontal="center"/>
    </xf>
    <xf numFmtId="171" fontId="4" fillId="0" borderId="26" xfId="0" applyNumberFormat="1" applyFont="1" applyBorder="1" applyAlignment="1">
      <alignment horizontal="center"/>
    </xf>
    <xf numFmtId="171" fontId="4" fillId="0" borderId="37" xfId="1" applyFont="1" applyBorder="1" applyAlignment="1">
      <alignment horizontal="center"/>
    </xf>
    <xf numFmtId="171" fontId="4" fillId="0" borderId="25" xfId="1" applyFont="1" applyBorder="1" applyAlignment="1">
      <alignment horizontal="center"/>
    </xf>
    <xf numFmtId="0" fontId="4" fillId="0" borderId="41" xfId="0" applyFont="1" applyBorder="1"/>
    <xf numFmtId="0" fontId="4" fillId="2" borderId="4" xfId="0" applyFont="1" applyFill="1" applyBorder="1" applyAlignment="1">
      <alignment horizontal="center"/>
    </xf>
    <xf numFmtId="0" fontId="6" fillId="0" borderId="42" xfId="0" applyFont="1" applyBorder="1"/>
    <xf numFmtId="0" fontId="6" fillId="0" borderId="43" xfId="0" applyFont="1" applyBorder="1"/>
    <xf numFmtId="0" fontId="6" fillId="0" borderId="42" xfId="0" applyFont="1" applyBorder="1" applyAlignment="1">
      <alignment horizontal="right"/>
    </xf>
    <xf numFmtId="0" fontId="6" fillId="0" borderId="43" xfId="0" applyFont="1" applyBorder="1" applyAlignment="1">
      <alignment horizontal="right"/>
    </xf>
    <xf numFmtId="0" fontId="6" fillId="0" borderId="28" xfId="0" applyFont="1" applyBorder="1" applyAlignment="1">
      <alignment horizontal="right"/>
    </xf>
    <xf numFmtId="0" fontId="0" fillId="0" borderId="44" xfId="0" applyBorder="1"/>
    <xf numFmtId="174" fontId="3" fillId="0" borderId="18" xfId="1" applyNumberFormat="1" applyFont="1" applyBorder="1"/>
    <xf numFmtId="174" fontId="3" fillId="0" borderId="44" xfId="1" applyNumberFormat="1" applyFont="1" applyBorder="1"/>
    <xf numFmtId="174" fontId="3" fillId="0" borderId="45" xfId="1" applyNumberFormat="1" applyFont="1" applyBorder="1"/>
    <xf numFmtId="0" fontId="6" fillId="0" borderId="46" xfId="0" applyFont="1" applyBorder="1"/>
    <xf numFmtId="174" fontId="3" fillId="0" borderId="47" xfId="1" applyNumberFormat="1" applyFont="1" applyBorder="1"/>
    <xf numFmtId="0" fontId="6" fillId="0" borderId="48" xfId="0" applyFont="1" applyBorder="1"/>
    <xf numFmtId="0" fontId="6" fillId="0" borderId="46" xfId="0" applyFont="1" applyBorder="1" applyAlignment="1">
      <alignment horizontal="right"/>
    </xf>
    <xf numFmtId="0" fontId="6" fillId="0" borderId="49" xfId="0" applyFont="1" applyBorder="1" applyAlignment="1">
      <alignment horizontal="right"/>
    </xf>
    <xf numFmtId="9" fontId="6" fillId="0" borderId="46" xfId="0" applyNumberFormat="1" applyFont="1" applyBorder="1"/>
    <xf numFmtId="9" fontId="6" fillId="0" borderId="47" xfId="0" applyNumberFormat="1" applyFont="1" applyBorder="1"/>
    <xf numFmtId="174" fontId="3" fillId="0" borderId="48" xfId="1" applyNumberFormat="1" applyFont="1" applyBorder="1"/>
    <xf numFmtId="0" fontId="6" fillId="0" borderId="50" xfId="0" applyFont="1" applyBorder="1"/>
    <xf numFmtId="0" fontId="6" fillId="0" borderId="49" xfId="0" applyFont="1" applyBorder="1"/>
    <xf numFmtId="9" fontId="6" fillId="0" borderId="50" xfId="0" applyNumberFormat="1" applyFont="1" applyBorder="1" applyAlignment="1">
      <alignment horizontal="right"/>
    </xf>
    <xf numFmtId="9" fontId="6" fillId="0" borderId="49" xfId="0" applyNumberFormat="1" applyFont="1" applyBorder="1" applyAlignment="1">
      <alignment horizontal="right"/>
    </xf>
    <xf numFmtId="0" fontId="6" fillId="0" borderId="48" xfId="0" applyFont="1" applyBorder="1" applyAlignment="1">
      <alignment horizontal="right"/>
    </xf>
    <xf numFmtId="174" fontId="3" fillId="0" borderId="49" xfId="1" applyNumberFormat="1" applyFont="1" applyBorder="1"/>
    <xf numFmtId="0" fontId="0" fillId="0" borderId="42" xfId="0" applyBorder="1"/>
    <xf numFmtId="173" fontId="3" fillId="0" borderId="45" xfId="0" applyNumberFormat="1" applyFont="1" applyBorder="1"/>
    <xf numFmtId="173" fontId="3" fillId="0" borderId="48" xfId="0" applyNumberFormat="1" applyFont="1" applyBorder="1"/>
    <xf numFmtId="173" fontId="3" fillId="0" borderId="47" xfId="0" applyNumberFormat="1" applyFont="1" applyBorder="1"/>
    <xf numFmtId="173" fontId="3" fillId="0" borderId="44" xfId="0" applyNumberFormat="1" applyFont="1" applyBorder="1"/>
    <xf numFmtId="173" fontId="3" fillId="0" borderId="51" xfId="0" applyNumberFormat="1" applyFont="1" applyBorder="1"/>
    <xf numFmtId="173" fontId="3" fillId="0" borderId="18" xfId="0" applyNumberFormat="1" applyFont="1" applyBorder="1"/>
    <xf numFmtId="173" fontId="3" fillId="0" borderId="49" xfId="0" applyNumberFormat="1" applyFont="1" applyBorder="1"/>
    <xf numFmtId="171" fontId="4" fillId="0" borderId="0" xfId="1" applyFont="1"/>
    <xf numFmtId="0" fontId="4" fillId="0" borderId="19" xfId="0" applyFont="1" applyBorder="1"/>
    <xf numFmtId="0" fontId="4" fillId="2" borderId="20" xfId="0" applyFont="1" applyFill="1" applyBorder="1"/>
    <xf numFmtId="171" fontId="4" fillId="2" borderId="20" xfId="1" applyFont="1" applyFill="1" applyBorder="1" applyAlignment="1">
      <alignment horizontal="center"/>
    </xf>
    <xf numFmtId="171" fontId="4" fillId="0" borderId="9" xfId="1" applyFont="1" applyBorder="1" applyAlignment="1">
      <alignment horizontal="center"/>
    </xf>
    <xf numFmtId="171" fontId="4" fillId="0" borderId="19" xfId="1" applyFont="1" applyBorder="1" applyAlignment="1">
      <alignment horizontal="center"/>
    </xf>
    <xf numFmtId="171" fontId="4" fillId="0" borderId="21" xfId="1" applyFont="1" applyBorder="1" applyAlignment="1">
      <alignment horizontal="center"/>
    </xf>
    <xf numFmtId="0" fontId="4" fillId="0" borderId="22" xfId="0" applyFont="1" applyBorder="1"/>
    <xf numFmtId="0" fontId="4" fillId="2" borderId="16" xfId="0" applyFont="1" applyFill="1" applyBorder="1"/>
    <xf numFmtId="171" fontId="4" fillId="2" borderId="16" xfId="1" applyFont="1" applyFill="1" applyBorder="1" applyAlignment="1">
      <alignment horizontal="center"/>
    </xf>
    <xf numFmtId="171" fontId="4" fillId="0" borderId="11" xfId="1" applyFont="1" applyBorder="1" applyAlignment="1">
      <alignment horizontal="center"/>
    </xf>
    <xf numFmtId="171" fontId="4" fillId="0" borderId="22" xfId="1" applyFont="1" applyBorder="1" applyAlignment="1">
      <alignment horizontal="center"/>
    </xf>
    <xf numFmtId="171" fontId="4" fillId="0" borderId="23" xfId="1" applyFont="1" applyBorder="1" applyAlignment="1">
      <alignment horizontal="center"/>
    </xf>
    <xf numFmtId="171" fontId="4" fillId="0" borderId="10" xfId="1" applyFont="1" applyBorder="1" applyAlignment="1">
      <alignment horizontal="center"/>
    </xf>
    <xf numFmtId="171" fontId="4" fillId="2" borderId="23" xfId="1" applyFont="1" applyFill="1" applyBorder="1" applyAlignment="1">
      <alignment horizontal="center"/>
    </xf>
    <xf numFmtId="0" fontId="4" fillId="2" borderId="52" xfId="0" applyFont="1" applyFill="1" applyBorder="1"/>
    <xf numFmtId="0" fontId="4" fillId="2" borderId="40" xfId="0" applyFont="1" applyFill="1" applyBorder="1"/>
    <xf numFmtId="0" fontId="4" fillId="2" borderId="18" xfId="0" applyFont="1" applyFill="1" applyBorder="1"/>
    <xf numFmtId="171" fontId="4" fillId="2" borderId="18" xfId="1" applyFont="1" applyFill="1" applyBorder="1" applyAlignment="1">
      <alignment horizontal="center"/>
    </xf>
    <xf numFmtId="171" fontId="4" fillId="0" borderId="5" xfId="1" applyFont="1" applyBorder="1" applyAlignment="1">
      <alignment horizontal="center"/>
    </xf>
    <xf numFmtId="171" fontId="4" fillId="0" borderId="27" xfId="1" applyFont="1" applyBorder="1" applyAlignment="1">
      <alignment horizontal="center"/>
    </xf>
    <xf numFmtId="171" fontId="4" fillId="0" borderId="18" xfId="1" applyFont="1" applyBorder="1" applyAlignment="1">
      <alignment horizontal="center"/>
    </xf>
    <xf numFmtId="173" fontId="4" fillId="0" borderId="1" xfId="1" applyNumberFormat="1" applyFont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40" xfId="0" applyFont="1" applyFill="1" applyBorder="1" applyAlignment="1">
      <alignment horizontal="center"/>
    </xf>
    <xf numFmtId="171" fontId="4" fillId="0" borderId="38" xfId="1" applyFont="1" applyBorder="1" applyAlignment="1">
      <alignment horizontal="center"/>
    </xf>
    <xf numFmtId="173" fontId="4" fillId="2" borderId="7" xfId="1" applyNumberFormat="1" applyFont="1" applyFill="1" applyBorder="1" applyAlignment="1">
      <alignment horizontal="center"/>
    </xf>
    <xf numFmtId="173" fontId="4" fillId="0" borderId="7" xfId="1" applyNumberFormat="1" applyFont="1" applyBorder="1" applyAlignment="1">
      <alignment horizontal="center"/>
    </xf>
    <xf numFmtId="173" fontId="4" fillId="2" borderId="7" xfId="0" applyNumberFormat="1" applyFont="1" applyFill="1" applyBorder="1" applyAlignment="1">
      <alignment horizontal="center"/>
    </xf>
    <xf numFmtId="173" fontId="4" fillId="0" borderId="8" xfId="1" applyNumberFormat="1" applyFont="1" applyBorder="1" applyAlignment="1">
      <alignment horizontal="center"/>
    </xf>
    <xf numFmtId="173" fontId="4" fillId="2" borderId="54" xfId="0" applyNumberFormat="1" applyFont="1" applyFill="1" applyBorder="1" applyAlignment="1">
      <alignment horizontal="center"/>
    </xf>
    <xf numFmtId="173" fontId="4" fillId="0" borderId="20" xfId="0" applyNumberFormat="1" applyFont="1" applyBorder="1" applyAlignment="1">
      <alignment horizontal="center"/>
    </xf>
    <xf numFmtId="173" fontId="4" fillId="2" borderId="1" xfId="1" applyNumberFormat="1" applyFont="1" applyFill="1" applyBorder="1" applyAlignment="1">
      <alignment horizontal="center"/>
    </xf>
    <xf numFmtId="173" fontId="4" fillId="2" borderId="1" xfId="0" applyNumberFormat="1" applyFont="1" applyFill="1" applyBorder="1" applyAlignment="1">
      <alignment horizontal="center"/>
    </xf>
    <xf numFmtId="173" fontId="4" fillId="0" borderId="10" xfId="1" applyNumberFormat="1" applyFont="1" applyBorder="1" applyAlignment="1">
      <alignment horizontal="center"/>
    </xf>
    <xf numFmtId="173" fontId="4" fillId="2" borderId="15" xfId="0" applyNumberFormat="1" applyFont="1" applyFill="1" applyBorder="1" applyAlignment="1">
      <alignment horizontal="center"/>
    </xf>
    <xf numFmtId="173" fontId="4" fillId="0" borderId="16" xfId="0" applyNumberFormat="1" applyFont="1" applyBorder="1" applyAlignment="1">
      <alignment horizontal="center"/>
    </xf>
    <xf numFmtId="173" fontId="4" fillId="2" borderId="12" xfId="1" applyNumberFormat="1" applyFont="1" applyFill="1" applyBorder="1" applyAlignment="1">
      <alignment horizontal="center"/>
    </xf>
    <xf numFmtId="173" fontId="4" fillId="0" borderId="12" xfId="1" applyNumberFormat="1" applyFont="1" applyBorder="1" applyAlignment="1">
      <alignment horizontal="center"/>
    </xf>
    <xf numFmtId="173" fontId="4" fillId="2" borderId="12" xfId="0" applyNumberFormat="1" applyFont="1" applyFill="1" applyBorder="1" applyAlignment="1">
      <alignment horizontal="center"/>
    </xf>
    <xf numFmtId="173" fontId="4" fillId="0" borderId="13" xfId="1" applyNumberFormat="1" applyFont="1" applyBorder="1" applyAlignment="1">
      <alignment horizontal="center"/>
    </xf>
    <xf numFmtId="173" fontId="4" fillId="2" borderId="35" xfId="0" applyNumberFormat="1" applyFont="1" applyFill="1" applyBorder="1" applyAlignment="1">
      <alignment horizontal="center"/>
    </xf>
    <xf numFmtId="173" fontId="4" fillId="0" borderId="25" xfId="0" applyNumberFormat="1" applyFont="1" applyBorder="1" applyAlignment="1">
      <alignment horizontal="center"/>
    </xf>
    <xf numFmtId="173" fontId="4" fillId="2" borderId="3" xfId="1" applyNumberFormat="1" applyFont="1" applyFill="1" applyBorder="1" applyAlignment="1">
      <alignment horizontal="center"/>
    </xf>
    <xf numFmtId="173" fontId="4" fillId="0" borderId="3" xfId="1" applyNumberFormat="1" applyFont="1" applyBorder="1" applyAlignment="1">
      <alignment horizontal="center"/>
    </xf>
    <xf numFmtId="173" fontId="4" fillId="2" borderId="3" xfId="0" applyNumberFormat="1" applyFont="1" applyFill="1" applyBorder="1" applyAlignment="1">
      <alignment horizontal="center"/>
    </xf>
    <xf numFmtId="173" fontId="4" fillId="3" borderId="3" xfId="0" applyNumberFormat="1" applyFont="1" applyFill="1" applyBorder="1" applyAlignment="1">
      <alignment horizontal="center"/>
    </xf>
    <xf numFmtId="173" fontId="4" fillId="0" borderId="4" xfId="1" applyNumberFormat="1" applyFont="1" applyBorder="1" applyAlignment="1">
      <alignment horizontal="center"/>
    </xf>
    <xf numFmtId="173" fontId="4" fillId="2" borderId="17" xfId="0" applyNumberFormat="1" applyFont="1" applyFill="1" applyBorder="1" applyAlignment="1">
      <alignment horizontal="center"/>
    </xf>
    <xf numFmtId="173" fontId="4" fillId="0" borderId="18" xfId="0" applyNumberFormat="1" applyFont="1" applyBorder="1" applyAlignment="1">
      <alignment horizontal="center"/>
    </xf>
    <xf numFmtId="0" fontId="10" fillId="0" borderId="0" xfId="0" applyNumberFormat="1" applyFont="1" applyAlignment="1">
      <alignment readingOrder="2"/>
    </xf>
    <xf numFmtId="0" fontId="7" fillId="0" borderId="0" xfId="0" applyFont="1" applyAlignment="1">
      <alignment readingOrder="2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"/>
  <sheetViews>
    <sheetView rightToLeft="1" workbookViewId="0">
      <selection activeCell="P1" sqref="P1:P2"/>
    </sheetView>
  </sheetViews>
  <sheetFormatPr defaultRowHeight="18"/>
  <cols>
    <col min="1" max="1" width="4.42578125" style="1" bestFit="1" customWidth="1"/>
    <col min="2" max="2" width="15.28515625" style="1" hidden="1" customWidth="1"/>
    <col min="3" max="3" width="7.85546875" style="1" customWidth="1"/>
    <col min="4" max="4" width="6.5703125" style="1" customWidth="1"/>
    <col min="5" max="5" width="5.28515625" style="1" customWidth="1"/>
    <col min="6" max="6" width="5.7109375" style="1" customWidth="1"/>
    <col min="7" max="7" width="5.5703125" style="1" customWidth="1"/>
    <col min="8" max="12" width="7.28515625" style="1" bestFit="1" customWidth="1"/>
    <col min="13" max="13" width="7.5703125" style="1" bestFit="1" customWidth="1"/>
    <col min="14" max="14" width="7.28515625" style="1" customWidth="1"/>
    <col min="15" max="15" width="7.5703125" style="1" customWidth="1"/>
    <col min="16" max="16" width="7.28515625" style="1" customWidth="1"/>
    <col min="17" max="17" width="7.42578125" style="1" customWidth="1"/>
    <col min="18" max="18" width="7.7109375" style="1" bestFit="1" customWidth="1"/>
    <col min="19" max="19" width="4.5703125" style="1" bestFit="1" customWidth="1"/>
    <col min="20" max="20" width="6" style="1" customWidth="1"/>
    <col min="21" max="21" width="7.5703125" style="1" customWidth="1"/>
    <col min="22" max="22" width="7.28515625" style="1" customWidth="1"/>
    <col min="23" max="23" width="6.5703125" style="1" bestFit="1" customWidth="1"/>
    <col min="24" max="24" width="9.42578125" style="1" bestFit="1" customWidth="1"/>
    <col min="25" max="25" width="8.28515625" style="1" bestFit="1" customWidth="1"/>
    <col min="26" max="26" width="7.42578125" style="1" customWidth="1"/>
    <col min="27" max="27" width="7.28515625" style="1" bestFit="1" customWidth="1"/>
    <col min="28" max="28" width="7" style="1" customWidth="1"/>
    <col min="29" max="29" width="6.28515625" style="1" customWidth="1"/>
    <col min="30" max="30" width="5.28515625" style="1" customWidth="1"/>
    <col min="31" max="31" width="7.5703125" style="1" customWidth="1"/>
    <col min="32" max="32" width="5.7109375" style="1" customWidth="1"/>
    <col min="33" max="33" width="5.28515625" style="1" customWidth="1"/>
    <col min="34" max="34" width="7.5703125" style="1" customWidth="1"/>
    <col min="35" max="35" width="5" style="1" customWidth="1"/>
    <col min="36" max="36" width="6.28515625" style="1" customWidth="1"/>
    <col min="37" max="37" width="5.28515625" style="1" bestFit="1" customWidth="1"/>
    <col min="38" max="38" width="7.7109375" style="1" customWidth="1"/>
    <col min="39" max="39" width="5.85546875" style="1" customWidth="1"/>
    <col min="40" max="40" width="7.42578125" style="1" customWidth="1"/>
    <col min="41" max="41" width="8.42578125" style="1" customWidth="1"/>
    <col min="42" max="42" width="9.42578125" style="1" customWidth="1"/>
    <col min="43" max="43" width="15.140625" style="1" customWidth="1"/>
    <col min="44" max="44" width="13.5703125" style="1" bestFit="1" customWidth="1"/>
    <col min="45" max="16384" width="9.140625" style="1"/>
  </cols>
  <sheetData>
    <row r="1" spans="1:44">
      <c r="A1" s="11"/>
      <c r="B1" s="11" t="s">
        <v>0</v>
      </c>
      <c r="C1" s="11"/>
      <c r="D1" s="11"/>
      <c r="E1" s="11" t="s">
        <v>4</v>
      </c>
      <c r="F1" s="11"/>
      <c r="G1" s="11"/>
      <c r="H1" s="11"/>
      <c r="I1" s="11"/>
      <c r="J1" s="11"/>
      <c r="K1" s="11"/>
      <c r="L1" s="11"/>
      <c r="M1" s="11"/>
      <c r="N1" s="11"/>
      <c r="O1" s="11"/>
      <c r="P1" s="11" t="s">
        <v>0</v>
      </c>
      <c r="Q1" s="11"/>
      <c r="R1" s="11"/>
      <c r="S1" s="11"/>
      <c r="T1" s="11" t="s">
        <v>4</v>
      </c>
      <c r="U1" s="11"/>
      <c r="V1" s="11"/>
      <c r="W1" s="11"/>
      <c r="X1" s="11"/>
      <c r="Y1" s="11"/>
      <c r="Z1" s="11"/>
      <c r="AA1" s="11"/>
      <c r="AB1" s="11" t="s">
        <v>0</v>
      </c>
      <c r="AC1" s="11"/>
      <c r="AD1" s="11"/>
      <c r="AE1" s="11"/>
      <c r="AF1" s="11"/>
      <c r="AG1" s="11" t="s">
        <v>4</v>
      </c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</row>
    <row r="2" spans="1:44" ht="18.75" thickBot="1">
      <c r="A2" s="11"/>
      <c r="B2" s="11" t="s">
        <v>5</v>
      </c>
      <c r="C2" s="11"/>
      <c r="D2" s="11"/>
      <c r="E2" s="11"/>
      <c r="F2" s="11"/>
      <c r="G2" s="11"/>
      <c r="H2" s="11"/>
      <c r="I2" s="11" t="s">
        <v>7</v>
      </c>
      <c r="J2" s="11"/>
      <c r="K2" s="11"/>
      <c r="L2" s="11"/>
      <c r="M2" s="11"/>
      <c r="N2" s="11"/>
      <c r="O2" s="11"/>
      <c r="P2" s="11" t="s">
        <v>5</v>
      </c>
      <c r="Q2" s="11"/>
      <c r="R2" s="11"/>
      <c r="S2" s="11"/>
      <c r="T2" s="11"/>
      <c r="U2" s="11"/>
      <c r="V2" s="11">
        <v>1590</v>
      </c>
      <c r="W2" s="11"/>
      <c r="X2" s="11" t="s">
        <v>8</v>
      </c>
      <c r="Y2" s="11"/>
      <c r="Z2" s="11"/>
      <c r="AA2" s="11"/>
      <c r="AB2" s="11" t="s">
        <v>5</v>
      </c>
      <c r="AC2" s="11"/>
      <c r="AD2" s="11"/>
      <c r="AE2" s="11"/>
      <c r="AF2" s="11"/>
      <c r="AG2" s="11"/>
      <c r="AH2" s="11"/>
      <c r="AI2" s="11"/>
      <c r="AJ2" s="11"/>
      <c r="AK2" s="11"/>
      <c r="AL2" s="11" t="s">
        <v>9</v>
      </c>
      <c r="AM2" s="11"/>
      <c r="AN2" s="11"/>
      <c r="AO2" s="11"/>
      <c r="AP2" s="11"/>
      <c r="AQ2" s="11"/>
      <c r="AR2" s="11"/>
    </row>
    <row r="3" spans="1:44" ht="19.5" thickTop="1" thickBot="1">
      <c r="A3" s="33" t="s">
        <v>1</v>
      </c>
      <c r="B3" s="99" t="s">
        <v>10</v>
      </c>
      <c r="C3" s="65" t="s">
        <v>11</v>
      </c>
      <c r="D3" s="34" t="s">
        <v>2</v>
      </c>
      <c r="E3" s="23" t="s">
        <v>12</v>
      </c>
      <c r="F3" s="23" t="s">
        <v>13</v>
      </c>
      <c r="G3" s="23" t="s">
        <v>14</v>
      </c>
      <c r="H3" s="63">
        <v>0.1</v>
      </c>
      <c r="I3" s="63">
        <v>0.15</v>
      </c>
      <c r="J3" s="63">
        <v>0.15</v>
      </c>
      <c r="K3" s="63">
        <v>0.1</v>
      </c>
      <c r="L3" s="63">
        <v>0.1</v>
      </c>
      <c r="M3" s="23" t="s">
        <v>15</v>
      </c>
      <c r="N3" s="23" t="s">
        <v>16</v>
      </c>
      <c r="O3" s="23" t="s">
        <v>17</v>
      </c>
      <c r="P3" s="23" t="s">
        <v>18</v>
      </c>
      <c r="Q3" s="23" t="s">
        <v>19</v>
      </c>
      <c r="R3" s="23" t="s">
        <v>20</v>
      </c>
      <c r="S3" s="23" t="s">
        <v>21</v>
      </c>
      <c r="T3" s="23" t="s">
        <v>22</v>
      </c>
      <c r="U3" s="23" t="s">
        <v>23</v>
      </c>
      <c r="V3" s="23" t="s">
        <v>24</v>
      </c>
      <c r="W3" s="64" t="s">
        <v>25</v>
      </c>
      <c r="X3" s="65" t="s">
        <v>26</v>
      </c>
      <c r="Y3" s="66">
        <v>0.1</v>
      </c>
      <c r="Z3" s="63">
        <v>0.1</v>
      </c>
      <c r="AA3" s="63">
        <v>0.08</v>
      </c>
      <c r="AB3" s="23" t="s">
        <v>109</v>
      </c>
      <c r="AC3" s="23" t="s">
        <v>27</v>
      </c>
      <c r="AD3" s="23" t="s">
        <v>28</v>
      </c>
      <c r="AE3" s="23" t="s">
        <v>29</v>
      </c>
      <c r="AF3" s="23" t="s">
        <v>30</v>
      </c>
      <c r="AG3" s="23" t="s">
        <v>31</v>
      </c>
      <c r="AH3" s="23" t="s">
        <v>32</v>
      </c>
      <c r="AI3" s="23" t="s">
        <v>33</v>
      </c>
      <c r="AJ3" s="23" t="s">
        <v>34</v>
      </c>
      <c r="AK3" s="23" t="s">
        <v>35</v>
      </c>
      <c r="AL3" s="23" t="s">
        <v>36</v>
      </c>
      <c r="AM3" s="23" t="s">
        <v>37</v>
      </c>
      <c r="AN3" s="64" t="s">
        <v>38</v>
      </c>
      <c r="AO3" s="65" t="s">
        <v>39</v>
      </c>
      <c r="AP3" s="67" t="s">
        <v>108</v>
      </c>
      <c r="AQ3" s="34" t="s">
        <v>41</v>
      </c>
      <c r="AR3" s="30" t="s">
        <v>42</v>
      </c>
    </row>
    <row r="4" spans="1:44" ht="18.75" thickTop="1">
      <c r="A4" s="12">
        <v>1</v>
      </c>
      <c r="B4" s="40" t="s">
        <v>43</v>
      </c>
      <c r="C4" s="46">
        <v>859.73</v>
      </c>
      <c r="D4" s="43">
        <v>12.5</v>
      </c>
      <c r="E4" s="44">
        <v>4</v>
      </c>
      <c r="F4" s="44">
        <v>6</v>
      </c>
      <c r="G4" s="44"/>
      <c r="H4" s="44">
        <v>48.9</v>
      </c>
      <c r="I4" s="44">
        <v>84.14</v>
      </c>
      <c r="J4" s="44">
        <v>91.96</v>
      </c>
      <c r="K4" s="44">
        <v>80.39</v>
      </c>
      <c r="L4" s="44">
        <v>80.930000000000007</v>
      </c>
      <c r="M4" s="44"/>
      <c r="N4" s="44"/>
      <c r="O4" s="44">
        <v>214</v>
      </c>
      <c r="P4" s="44"/>
      <c r="Q4" s="44">
        <v>787</v>
      </c>
      <c r="R4" s="44">
        <v>429</v>
      </c>
      <c r="S4" s="44"/>
      <c r="T4" s="44"/>
      <c r="U4" s="44"/>
      <c r="V4" s="44">
        <v>170</v>
      </c>
      <c r="W4" s="45">
        <v>10</v>
      </c>
      <c r="X4" s="46">
        <f t="shared" ref="X4:X19" si="0">SUM(C4:W4)</f>
        <v>2878.55</v>
      </c>
      <c r="Y4" s="43">
        <v>85.97</v>
      </c>
      <c r="Z4" s="44">
        <v>159</v>
      </c>
      <c r="AA4" s="44">
        <v>68.78</v>
      </c>
      <c r="AB4" s="44">
        <v>4.3</v>
      </c>
      <c r="AC4" s="44">
        <v>4.5</v>
      </c>
      <c r="AD4" s="44">
        <v>2</v>
      </c>
      <c r="AE4" s="44">
        <v>60.2</v>
      </c>
      <c r="AF4" s="44"/>
      <c r="AG4" s="44"/>
      <c r="AH4" s="44"/>
      <c r="AI4" s="44"/>
      <c r="AJ4" s="44"/>
      <c r="AK4" s="44"/>
      <c r="AL4" s="44">
        <v>121.05</v>
      </c>
      <c r="AM4" s="44"/>
      <c r="AN4" s="45">
        <v>11.4</v>
      </c>
      <c r="AO4" s="46">
        <f t="shared" ref="AO4:AO19" si="1">SUM(Y4:AN4)</f>
        <v>517.20000000000005</v>
      </c>
      <c r="AP4" s="47">
        <f t="shared" ref="AP4:AP19" si="2">X4-AO4</f>
        <v>2361.3500000000004</v>
      </c>
      <c r="AQ4" s="15" t="str">
        <f>IF(B4="","",B4)</f>
        <v>يحيى عبدالعزيز حسن</v>
      </c>
      <c r="AR4" s="4"/>
    </row>
    <row r="5" spans="1:44">
      <c r="A5" s="2">
        <v>2</v>
      </c>
      <c r="B5" s="41" t="s">
        <v>44</v>
      </c>
      <c r="C5" s="51">
        <v>818.3</v>
      </c>
      <c r="D5" s="48">
        <v>12.5</v>
      </c>
      <c r="E5" s="49">
        <v>4</v>
      </c>
      <c r="F5" s="49">
        <v>6</v>
      </c>
      <c r="G5" s="49"/>
      <c r="H5" s="49">
        <v>46.6</v>
      </c>
      <c r="I5" s="49">
        <v>80.22</v>
      </c>
      <c r="J5" s="49">
        <v>87.27</v>
      </c>
      <c r="K5" s="49">
        <v>76.400000000000006</v>
      </c>
      <c r="L5" s="49">
        <v>77</v>
      </c>
      <c r="M5" s="49"/>
      <c r="N5" s="49"/>
      <c r="O5" s="49">
        <v>204</v>
      </c>
      <c r="P5" s="49"/>
      <c r="Q5" s="49">
        <v>749</v>
      </c>
      <c r="R5" s="49">
        <v>409</v>
      </c>
      <c r="S5" s="49"/>
      <c r="T5" s="49"/>
      <c r="U5" s="49"/>
      <c r="V5" s="49">
        <v>170</v>
      </c>
      <c r="W5" s="50">
        <v>10</v>
      </c>
      <c r="X5" s="51">
        <f t="shared" si="0"/>
        <v>2750.29</v>
      </c>
      <c r="Y5" s="48">
        <v>81.83</v>
      </c>
      <c r="Z5" s="49">
        <v>159</v>
      </c>
      <c r="AA5" s="49">
        <v>65.459999999999994</v>
      </c>
      <c r="AB5" s="49">
        <v>4.09</v>
      </c>
      <c r="AC5" s="49">
        <v>4.5</v>
      </c>
      <c r="AD5" s="49">
        <v>2</v>
      </c>
      <c r="AE5" s="49">
        <v>57.28</v>
      </c>
      <c r="AF5" s="49"/>
      <c r="AG5" s="49"/>
      <c r="AH5" s="49"/>
      <c r="AI5" s="49"/>
      <c r="AJ5" s="49"/>
      <c r="AK5" s="49"/>
      <c r="AL5" s="49">
        <v>110.57</v>
      </c>
      <c r="AM5" s="49"/>
      <c r="AN5" s="50">
        <v>10.9</v>
      </c>
      <c r="AO5" s="51">
        <f t="shared" si="1"/>
        <v>495.62999999999994</v>
      </c>
      <c r="AP5" s="52">
        <f t="shared" si="2"/>
        <v>2254.66</v>
      </c>
      <c r="AQ5" s="17" t="str">
        <f t="shared" ref="AQ5:AQ19" si="3">IF(B5="","",B5)</f>
        <v>اسماعيل عبدالمنعم عبدالباري</v>
      </c>
      <c r="AR5" s="16"/>
    </row>
    <row r="6" spans="1:44">
      <c r="A6" s="2">
        <v>3</v>
      </c>
      <c r="B6" s="41" t="s">
        <v>45</v>
      </c>
      <c r="C6" s="51">
        <v>552.53</v>
      </c>
      <c r="D6" s="48">
        <v>7</v>
      </c>
      <c r="E6" s="49">
        <v>4</v>
      </c>
      <c r="F6" s="49">
        <v>6</v>
      </c>
      <c r="G6" s="49"/>
      <c r="H6" s="49">
        <v>30.6</v>
      </c>
      <c r="I6" s="49">
        <v>52.68</v>
      </c>
      <c r="J6" s="49">
        <v>59.58</v>
      </c>
      <c r="K6" s="49">
        <v>51.42</v>
      </c>
      <c r="L6" s="49">
        <v>51.92</v>
      </c>
      <c r="M6" s="49">
        <v>259.64</v>
      </c>
      <c r="N6" s="49">
        <v>649.1</v>
      </c>
      <c r="O6" s="49">
        <v>138</v>
      </c>
      <c r="P6" s="49">
        <v>276</v>
      </c>
      <c r="Q6" s="49"/>
      <c r="R6" s="49"/>
      <c r="S6" s="49"/>
      <c r="T6" s="49"/>
      <c r="U6" s="49">
        <v>375</v>
      </c>
      <c r="V6" s="49"/>
      <c r="W6" s="50">
        <v>10</v>
      </c>
      <c r="X6" s="51">
        <f t="shared" si="0"/>
        <v>2523.4699999999998</v>
      </c>
      <c r="Y6" s="48">
        <v>55.25</v>
      </c>
      <c r="Z6" s="49">
        <v>159</v>
      </c>
      <c r="AA6" s="49">
        <v>44.2</v>
      </c>
      <c r="AB6" s="49">
        <v>2.76</v>
      </c>
      <c r="AC6" s="49">
        <v>4.5</v>
      </c>
      <c r="AD6" s="49">
        <v>2.5</v>
      </c>
      <c r="AE6" s="49">
        <v>38.700000000000003</v>
      </c>
      <c r="AF6" s="49"/>
      <c r="AG6" s="49"/>
      <c r="AH6" s="49"/>
      <c r="AI6" s="49"/>
      <c r="AJ6" s="49"/>
      <c r="AK6" s="49"/>
      <c r="AL6" s="49">
        <v>105.79</v>
      </c>
      <c r="AM6" s="49">
        <v>14.42</v>
      </c>
      <c r="AN6" s="50">
        <v>11.9</v>
      </c>
      <c r="AO6" s="51">
        <f t="shared" si="1"/>
        <v>439.02</v>
      </c>
      <c r="AP6" s="52">
        <f t="shared" si="2"/>
        <v>2084.4499999999998</v>
      </c>
      <c r="AQ6" s="17" t="str">
        <f t="shared" si="3"/>
        <v xml:space="preserve">مصطفى احمد مهنى </v>
      </c>
      <c r="AR6" s="16"/>
    </row>
    <row r="7" spans="1:44">
      <c r="A7" s="2">
        <v>4</v>
      </c>
      <c r="B7" s="41" t="s">
        <v>46</v>
      </c>
      <c r="C7" s="51">
        <v>523.9</v>
      </c>
      <c r="D7" s="48">
        <v>7</v>
      </c>
      <c r="E7" s="49">
        <v>4</v>
      </c>
      <c r="F7" s="49">
        <v>6</v>
      </c>
      <c r="G7" s="49"/>
      <c r="H7" s="49">
        <v>29.16</v>
      </c>
      <c r="I7" s="49">
        <v>50.12</v>
      </c>
      <c r="J7" s="49">
        <v>56.27</v>
      </c>
      <c r="K7" s="49">
        <v>48.69</v>
      </c>
      <c r="L7" s="49">
        <v>49.19</v>
      </c>
      <c r="M7" s="49">
        <v>245.98</v>
      </c>
      <c r="N7" s="49">
        <v>614.95000000000005</v>
      </c>
      <c r="O7" s="49">
        <v>130</v>
      </c>
      <c r="P7" s="49">
        <v>261</v>
      </c>
      <c r="Q7" s="49"/>
      <c r="R7" s="49"/>
      <c r="S7" s="49"/>
      <c r="T7" s="49"/>
      <c r="U7" s="49">
        <v>375</v>
      </c>
      <c r="V7" s="49"/>
      <c r="W7" s="50">
        <v>10</v>
      </c>
      <c r="X7" s="51">
        <f t="shared" si="0"/>
        <v>2411.2600000000002</v>
      </c>
      <c r="Y7" s="48">
        <v>523.9</v>
      </c>
      <c r="Z7" s="49">
        <v>159</v>
      </c>
      <c r="AA7" s="49">
        <v>41.91</v>
      </c>
      <c r="AB7" s="49">
        <v>2.61</v>
      </c>
      <c r="AC7" s="49">
        <v>4.5</v>
      </c>
      <c r="AD7" s="49">
        <v>2</v>
      </c>
      <c r="AE7" s="49">
        <v>36.700000000000003</v>
      </c>
      <c r="AF7" s="49"/>
      <c r="AG7" s="49"/>
      <c r="AH7" s="49"/>
      <c r="AI7" s="49"/>
      <c r="AJ7" s="49"/>
      <c r="AK7" s="49"/>
      <c r="AL7" s="49">
        <v>95.88</v>
      </c>
      <c r="AM7" s="49">
        <v>12.64</v>
      </c>
      <c r="AN7" s="50">
        <v>11.4</v>
      </c>
      <c r="AO7" s="51">
        <f t="shared" si="1"/>
        <v>890.54</v>
      </c>
      <c r="AP7" s="52">
        <f t="shared" si="2"/>
        <v>1520.7200000000003</v>
      </c>
      <c r="AQ7" s="17" t="str">
        <f t="shared" si="3"/>
        <v>ناصر عيدالجواد عبدالحميد</v>
      </c>
      <c r="AR7" s="16"/>
    </row>
    <row r="8" spans="1:44">
      <c r="A8" s="2">
        <v>5</v>
      </c>
      <c r="B8" s="41" t="s">
        <v>47</v>
      </c>
      <c r="C8" s="51">
        <v>514.99</v>
      </c>
      <c r="D8" s="48">
        <v>7</v>
      </c>
      <c r="E8" s="49">
        <v>4</v>
      </c>
      <c r="F8" s="49">
        <v>6</v>
      </c>
      <c r="G8" s="49"/>
      <c r="H8" s="49">
        <v>28.61</v>
      </c>
      <c r="I8" s="49">
        <v>49.17</v>
      </c>
      <c r="J8" s="49">
        <v>55.32</v>
      </c>
      <c r="K8" s="49">
        <v>47.85</v>
      </c>
      <c r="L8" s="49">
        <v>51.49</v>
      </c>
      <c r="M8" s="49">
        <v>257</v>
      </c>
      <c r="N8" s="49">
        <v>643.73</v>
      </c>
      <c r="O8" s="49">
        <v>128</v>
      </c>
      <c r="P8" s="49">
        <v>257</v>
      </c>
      <c r="Q8" s="49"/>
      <c r="R8" s="49"/>
      <c r="S8" s="49"/>
      <c r="T8" s="49"/>
      <c r="U8" s="49">
        <v>375</v>
      </c>
      <c r="V8" s="49"/>
      <c r="W8" s="50">
        <v>10</v>
      </c>
      <c r="X8" s="51">
        <f t="shared" si="0"/>
        <v>2435.16</v>
      </c>
      <c r="Y8" s="48">
        <v>51.49</v>
      </c>
      <c r="Z8" s="49">
        <v>159</v>
      </c>
      <c r="AA8" s="49">
        <v>41.2</v>
      </c>
      <c r="AB8" s="49">
        <v>2.57</v>
      </c>
      <c r="AC8" s="49">
        <v>4.5</v>
      </c>
      <c r="AD8" s="49">
        <v>2</v>
      </c>
      <c r="AE8" s="49">
        <v>36.049999999999997</v>
      </c>
      <c r="AF8" s="49"/>
      <c r="AG8" s="49"/>
      <c r="AH8" s="49"/>
      <c r="AI8" s="49"/>
      <c r="AJ8" s="49"/>
      <c r="AK8" s="49"/>
      <c r="AL8" s="49">
        <v>92.97</v>
      </c>
      <c r="AM8" s="49">
        <v>11.89</v>
      </c>
      <c r="AN8" s="50">
        <v>11.2</v>
      </c>
      <c r="AO8" s="51">
        <f t="shared" si="1"/>
        <v>412.86999999999995</v>
      </c>
      <c r="AP8" s="52">
        <f t="shared" si="2"/>
        <v>2022.29</v>
      </c>
      <c r="AQ8" s="17" t="str">
        <f t="shared" si="3"/>
        <v>عبدالعزيز يوسف سيد</v>
      </c>
      <c r="AR8" s="16"/>
    </row>
    <row r="9" spans="1:44">
      <c r="A9" s="2">
        <v>6</v>
      </c>
      <c r="B9" s="41" t="s">
        <v>48</v>
      </c>
      <c r="C9" s="51">
        <v>500.46</v>
      </c>
      <c r="D9" s="48">
        <v>7</v>
      </c>
      <c r="E9" s="49">
        <v>4</v>
      </c>
      <c r="F9" s="49">
        <v>2</v>
      </c>
      <c r="G9" s="49"/>
      <c r="H9" s="49">
        <v>27.91</v>
      </c>
      <c r="I9" s="49">
        <v>47.96</v>
      </c>
      <c r="J9" s="49">
        <v>54.11</v>
      </c>
      <c r="K9" s="49">
        <v>46.51</v>
      </c>
      <c r="L9" s="49">
        <v>50.04</v>
      </c>
      <c r="M9" s="49">
        <v>235.09</v>
      </c>
      <c r="N9" s="49">
        <v>587.73</v>
      </c>
      <c r="O9" s="49">
        <v>125</v>
      </c>
      <c r="P9" s="49">
        <v>250</v>
      </c>
      <c r="Q9" s="49"/>
      <c r="R9" s="49"/>
      <c r="S9" s="49"/>
      <c r="T9" s="49"/>
      <c r="U9" s="49">
        <v>375</v>
      </c>
      <c r="V9" s="49"/>
      <c r="W9" s="50">
        <v>10</v>
      </c>
      <c r="X9" s="51">
        <f t="shared" si="0"/>
        <v>2322.81</v>
      </c>
      <c r="Y9" s="48">
        <v>50.04</v>
      </c>
      <c r="Z9" s="49">
        <v>159</v>
      </c>
      <c r="AA9" s="49">
        <v>40.04</v>
      </c>
      <c r="AB9" s="49">
        <v>2.5</v>
      </c>
      <c r="AC9" s="49">
        <v>4.5</v>
      </c>
      <c r="AD9" s="49">
        <v>2</v>
      </c>
      <c r="AE9" s="49">
        <v>35.049999999999997</v>
      </c>
      <c r="AF9" s="49"/>
      <c r="AG9" s="49"/>
      <c r="AH9" s="49"/>
      <c r="AI9" s="49"/>
      <c r="AJ9" s="49"/>
      <c r="AK9" s="49"/>
      <c r="AL9" s="49">
        <v>88.58</v>
      </c>
      <c r="AM9" s="49"/>
      <c r="AN9" s="50">
        <v>11</v>
      </c>
      <c r="AO9" s="51">
        <f t="shared" si="1"/>
        <v>392.71</v>
      </c>
      <c r="AP9" s="52">
        <f t="shared" si="2"/>
        <v>1930.1</v>
      </c>
      <c r="AQ9" s="17" t="str">
        <f t="shared" si="3"/>
        <v>صباح عبدالصبور محمد</v>
      </c>
      <c r="AR9" s="16"/>
    </row>
    <row r="10" spans="1:44">
      <c r="A10" s="2">
        <v>7</v>
      </c>
      <c r="B10" s="41" t="s">
        <v>49</v>
      </c>
      <c r="C10" s="51">
        <v>507.94</v>
      </c>
      <c r="D10" s="48">
        <v>9.5</v>
      </c>
      <c r="E10" s="49">
        <v>4</v>
      </c>
      <c r="F10" s="49">
        <v>2</v>
      </c>
      <c r="G10" s="49"/>
      <c r="H10" s="49">
        <v>27.35</v>
      </c>
      <c r="I10" s="49">
        <v>47.21</v>
      </c>
      <c r="J10" s="49">
        <v>54.11</v>
      </c>
      <c r="K10" s="49">
        <v>47.27</v>
      </c>
      <c r="L10" s="49">
        <v>47.7</v>
      </c>
      <c r="M10" s="49">
        <v>238.85</v>
      </c>
      <c r="N10" s="49">
        <v>716.55</v>
      </c>
      <c r="O10" s="49">
        <v>126</v>
      </c>
      <c r="P10" s="49">
        <v>126</v>
      </c>
      <c r="Q10" s="49"/>
      <c r="R10" s="49"/>
      <c r="S10" s="49"/>
      <c r="T10" s="49"/>
      <c r="U10" s="49">
        <v>350</v>
      </c>
      <c r="V10" s="49"/>
      <c r="W10" s="50">
        <v>10</v>
      </c>
      <c r="X10" s="51">
        <f t="shared" si="0"/>
        <v>2314.48</v>
      </c>
      <c r="Y10" s="48">
        <v>50.79</v>
      </c>
      <c r="Z10" s="49">
        <v>159</v>
      </c>
      <c r="AA10" s="49">
        <v>40.64</v>
      </c>
      <c r="AB10" s="49">
        <v>2.5299999999999998</v>
      </c>
      <c r="AC10" s="49">
        <v>4.5</v>
      </c>
      <c r="AD10" s="49">
        <v>2</v>
      </c>
      <c r="AE10" s="49">
        <v>35.549999999999997</v>
      </c>
      <c r="AF10" s="49"/>
      <c r="AG10" s="49"/>
      <c r="AH10" s="49"/>
      <c r="AI10" s="49"/>
      <c r="AJ10" s="49"/>
      <c r="AK10" s="49"/>
      <c r="AL10" s="49">
        <v>88.32</v>
      </c>
      <c r="AM10" s="49">
        <v>4.87</v>
      </c>
      <c r="AN10" s="50">
        <v>11</v>
      </c>
      <c r="AO10" s="51">
        <f t="shared" si="1"/>
        <v>399.20000000000005</v>
      </c>
      <c r="AP10" s="52">
        <f t="shared" si="2"/>
        <v>1915.28</v>
      </c>
      <c r="AQ10" s="17" t="str">
        <f t="shared" si="3"/>
        <v xml:space="preserve">احلام احمد عبدالباقى </v>
      </c>
      <c r="AR10" s="16"/>
    </row>
    <row r="11" spans="1:44">
      <c r="A11" s="2">
        <v>8</v>
      </c>
      <c r="B11" s="41" t="s">
        <v>50</v>
      </c>
      <c r="C11" s="51">
        <v>502.04</v>
      </c>
      <c r="D11" s="48">
        <v>7</v>
      </c>
      <c r="E11" s="49">
        <v>4</v>
      </c>
      <c r="F11" s="49">
        <v>6</v>
      </c>
      <c r="G11" s="49"/>
      <c r="H11" s="49">
        <v>27.85</v>
      </c>
      <c r="I11" s="49">
        <v>47.87</v>
      </c>
      <c r="J11" s="49">
        <v>54.02</v>
      </c>
      <c r="K11" s="49">
        <v>46.63</v>
      </c>
      <c r="L11" s="49">
        <v>47.13</v>
      </c>
      <c r="M11" s="49">
        <v>235.66</v>
      </c>
      <c r="N11" s="49">
        <v>589.16</v>
      </c>
      <c r="O11" s="49">
        <v>125</v>
      </c>
      <c r="P11" s="49">
        <v>251</v>
      </c>
      <c r="Q11" s="49"/>
      <c r="R11" s="49"/>
      <c r="S11" s="49"/>
      <c r="T11" s="49"/>
      <c r="U11" s="49">
        <v>375</v>
      </c>
      <c r="V11" s="49"/>
      <c r="W11" s="50">
        <v>10</v>
      </c>
      <c r="X11" s="51">
        <f t="shared" si="0"/>
        <v>2328.3599999999997</v>
      </c>
      <c r="Y11" s="48">
        <v>50.2</v>
      </c>
      <c r="Z11" s="49">
        <v>159</v>
      </c>
      <c r="AA11" s="49">
        <v>40.159999999999997</v>
      </c>
      <c r="AB11" s="49">
        <v>2.5099999999999998</v>
      </c>
      <c r="AC11" s="49">
        <v>4.5</v>
      </c>
      <c r="AD11" s="49">
        <v>2</v>
      </c>
      <c r="AE11" s="49">
        <v>75.150000000000006</v>
      </c>
      <c r="AF11" s="49"/>
      <c r="AG11" s="49"/>
      <c r="AH11" s="49"/>
      <c r="AI11" s="49"/>
      <c r="AJ11" s="49"/>
      <c r="AK11" s="49"/>
      <c r="AL11" s="49">
        <v>88.77</v>
      </c>
      <c r="AM11" s="49">
        <v>11</v>
      </c>
      <c r="AN11" s="50">
        <v>11</v>
      </c>
      <c r="AO11" s="51">
        <f t="shared" si="1"/>
        <v>444.28999999999996</v>
      </c>
      <c r="AP11" s="52">
        <f t="shared" si="2"/>
        <v>1884.0699999999997</v>
      </c>
      <c r="AQ11" s="17" t="str">
        <f t="shared" si="3"/>
        <v>يسرى عزت عبدالحميد</v>
      </c>
      <c r="AR11" s="16"/>
    </row>
    <row r="12" spans="1:44">
      <c r="A12" s="2">
        <v>9</v>
      </c>
      <c r="B12" s="41" t="s">
        <v>51</v>
      </c>
      <c r="C12" s="51">
        <v>357.56</v>
      </c>
      <c r="D12" s="48">
        <v>7</v>
      </c>
      <c r="E12" s="49">
        <v>4</v>
      </c>
      <c r="F12" s="49">
        <v>6</v>
      </c>
      <c r="G12" s="49"/>
      <c r="H12" s="49">
        <v>17.760000000000002</v>
      </c>
      <c r="I12" s="49">
        <v>31.74</v>
      </c>
      <c r="J12" s="49">
        <v>37.74</v>
      </c>
      <c r="K12" s="49">
        <v>33.06</v>
      </c>
      <c r="L12" s="49">
        <v>33.56</v>
      </c>
      <c r="M12" s="49">
        <v>178.78</v>
      </c>
      <c r="N12" s="49">
        <v>419.6</v>
      </c>
      <c r="O12" s="49">
        <v>89</v>
      </c>
      <c r="P12" s="49">
        <v>178</v>
      </c>
      <c r="Q12" s="49"/>
      <c r="R12" s="49"/>
      <c r="S12" s="49"/>
      <c r="T12" s="49"/>
      <c r="U12" s="49">
        <v>375</v>
      </c>
      <c r="V12" s="49"/>
      <c r="W12" s="50">
        <v>10</v>
      </c>
      <c r="X12" s="51">
        <f t="shared" si="0"/>
        <v>1778.8000000000002</v>
      </c>
      <c r="Y12" s="48">
        <v>35.75</v>
      </c>
      <c r="Z12" s="49">
        <v>141.12</v>
      </c>
      <c r="AA12" s="49">
        <v>28.6</v>
      </c>
      <c r="AB12" s="49">
        <v>1.79</v>
      </c>
      <c r="AC12" s="49">
        <v>4.5</v>
      </c>
      <c r="AD12" s="49">
        <v>2</v>
      </c>
      <c r="AE12" s="49">
        <v>25.05</v>
      </c>
      <c r="AF12" s="49"/>
      <c r="AG12" s="49"/>
      <c r="AH12" s="49"/>
      <c r="AI12" s="49"/>
      <c r="AJ12" s="49"/>
      <c r="AK12" s="49"/>
      <c r="AL12" s="49">
        <v>39.81</v>
      </c>
      <c r="AM12" s="49"/>
      <c r="AN12" s="50">
        <v>8.4</v>
      </c>
      <c r="AO12" s="51">
        <f t="shared" si="1"/>
        <v>287.02</v>
      </c>
      <c r="AP12" s="52">
        <f t="shared" si="2"/>
        <v>1491.7800000000002</v>
      </c>
      <c r="AQ12" s="17" t="str">
        <f t="shared" si="3"/>
        <v>عبده موسى عبدالعظيم</v>
      </c>
      <c r="AR12" s="16"/>
    </row>
    <row r="13" spans="1:44">
      <c r="A13" s="2">
        <v>10</v>
      </c>
      <c r="B13" s="41" t="s">
        <v>52</v>
      </c>
      <c r="C13" s="51">
        <v>667</v>
      </c>
      <c r="D13" s="48">
        <v>9.5</v>
      </c>
      <c r="E13" s="49">
        <v>4</v>
      </c>
      <c r="F13" s="49"/>
      <c r="G13" s="49"/>
      <c r="H13" s="49">
        <v>37.53</v>
      </c>
      <c r="I13" s="49">
        <v>65.27</v>
      </c>
      <c r="J13" s="49">
        <v>71.42</v>
      </c>
      <c r="K13" s="49">
        <v>62.23</v>
      </c>
      <c r="L13" s="49">
        <v>62.72</v>
      </c>
      <c r="M13" s="49"/>
      <c r="N13" s="49"/>
      <c r="O13" s="49">
        <v>166</v>
      </c>
      <c r="P13" s="49"/>
      <c r="Q13" s="49">
        <v>610</v>
      </c>
      <c r="R13" s="49">
        <v>333</v>
      </c>
      <c r="S13" s="49"/>
      <c r="T13" s="49"/>
      <c r="U13" s="49"/>
      <c r="V13" s="49">
        <v>255</v>
      </c>
      <c r="W13" s="50">
        <v>10</v>
      </c>
      <c r="X13" s="51">
        <f t="shared" si="0"/>
        <v>2353.67</v>
      </c>
      <c r="Y13" s="48">
        <v>66.7</v>
      </c>
      <c r="Z13" s="49">
        <v>159</v>
      </c>
      <c r="AA13" s="49">
        <v>53.36</v>
      </c>
      <c r="AB13" s="49">
        <v>3.34</v>
      </c>
      <c r="AC13" s="49"/>
      <c r="AD13" s="49"/>
      <c r="AE13" s="49"/>
      <c r="AF13" s="49">
        <v>2</v>
      </c>
      <c r="AG13" s="49">
        <v>2</v>
      </c>
      <c r="AH13" s="49">
        <v>33.35</v>
      </c>
      <c r="AI13" s="49"/>
      <c r="AJ13" s="49"/>
      <c r="AK13" s="49"/>
      <c r="AL13" s="49">
        <v>82.17</v>
      </c>
      <c r="AM13" s="49"/>
      <c r="AN13" s="50">
        <v>9.6999999999999993</v>
      </c>
      <c r="AO13" s="51">
        <f t="shared" si="1"/>
        <v>411.62</v>
      </c>
      <c r="AP13" s="52">
        <f t="shared" si="2"/>
        <v>1942.0500000000002</v>
      </c>
      <c r="AQ13" s="17" t="str">
        <f t="shared" si="3"/>
        <v>نبيله محمد حسن</v>
      </c>
      <c r="AR13" s="16"/>
    </row>
    <row r="14" spans="1:44">
      <c r="A14" s="2">
        <v>11</v>
      </c>
      <c r="B14" s="41" t="s">
        <v>53</v>
      </c>
      <c r="C14" s="51">
        <v>629.5</v>
      </c>
      <c r="D14" s="48">
        <v>9.5</v>
      </c>
      <c r="E14" s="49">
        <v>4</v>
      </c>
      <c r="F14" s="49">
        <v>2</v>
      </c>
      <c r="G14" s="49"/>
      <c r="H14" s="49">
        <v>35.369999999999997</v>
      </c>
      <c r="I14" s="49">
        <v>60.81</v>
      </c>
      <c r="J14" s="49">
        <v>67.709999999999994</v>
      </c>
      <c r="K14" s="49">
        <v>58.72</v>
      </c>
      <c r="L14" s="49">
        <v>59.22</v>
      </c>
      <c r="M14" s="49"/>
      <c r="N14" s="49"/>
      <c r="O14" s="49">
        <v>157</v>
      </c>
      <c r="P14" s="49"/>
      <c r="Q14" s="49">
        <v>576</v>
      </c>
      <c r="R14" s="49">
        <v>314</v>
      </c>
      <c r="S14" s="49"/>
      <c r="T14" s="49"/>
      <c r="U14" s="49"/>
      <c r="V14" s="49">
        <v>255</v>
      </c>
      <c r="W14" s="50">
        <v>10</v>
      </c>
      <c r="X14" s="51">
        <f t="shared" si="0"/>
        <v>2238.83</v>
      </c>
      <c r="Y14" s="48">
        <v>62.95</v>
      </c>
      <c r="Z14" s="49">
        <v>159</v>
      </c>
      <c r="AA14" s="49">
        <v>50.36</v>
      </c>
      <c r="AB14" s="49">
        <v>3.14</v>
      </c>
      <c r="AC14" s="49"/>
      <c r="AD14" s="49"/>
      <c r="AE14" s="49"/>
      <c r="AF14" s="49">
        <v>2</v>
      </c>
      <c r="AG14" s="49">
        <v>2</v>
      </c>
      <c r="AH14" s="49">
        <v>31.5</v>
      </c>
      <c r="AI14" s="49"/>
      <c r="AJ14" s="49">
        <v>18.100000000000001</v>
      </c>
      <c r="AK14" s="49"/>
      <c r="AL14" s="49">
        <v>71.3</v>
      </c>
      <c r="AM14" s="49"/>
      <c r="AN14" s="50">
        <v>9.1999999999999993</v>
      </c>
      <c r="AO14" s="51">
        <f t="shared" si="1"/>
        <v>409.55</v>
      </c>
      <c r="AP14" s="52">
        <f t="shared" si="2"/>
        <v>1829.28</v>
      </c>
      <c r="AQ14" s="17" t="str">
        <f t="shared" si="3"/>
        <v>ربيع ابراهيم محمود</v>
      </c>
      <c r="AR14" s="16"/>
    </row>
    <row r="15" spans="1:44">
      <c r="A15" s="2">
        <v>12</v>
      </c>
      <c r="B15" s="41" t="s">
        <v>54</v>
      </c>
      <c r="C15" s="51">
        <v>620.14</v>
      </c>
      <c r="D15" s="48">
        <v>9.5</v>
      </c>
      <c r="E15" s="49">
        <v>4</v>
      </c>
      <c r="F15" s="49">
        <v>6</v>
      </c>
      <c r="G15" s="49"/>
      <c r="H15" s="49">
        <v>34.78</v>
      </c>
      <c r="I15" s="49">
        <v>59.83</v>
      </c>
      <c r="J15" s="49">
        <v>66.73</v>
      </c>
      <c r="K15" s="49">
        <v>57.84</v>
      </c>
      <c r="L15" s="49">
        <v>58.43</v>
      </c>
      <c r="M15" s="49"/>
      <c r="N15" s="49"/>
      <c r="O15" s="49">
        <v>155</v>
      </c>
      <c r="P15" s="49"/>
      <c r="Q15" s="49">
        <v>568</v>
      </c>
      <c r="R15" s="49">
        <v>310</v>
      </c>
      <c r="S15" s="49"/>
      <c r="T15" s="49"/>
      <c r="U15" s="49"/>
      <c r="V15" s="49">
        <v>255</v>
      </c>
      <c r="W15" s="50">
        <v>10</v>
      </c>
      <c r="X15" s="51">
        <f t="shared" si="0"/>
        <v>2215.25</v>
      </c>
      <c r="Y15" s="48">
        <v>62.01</v>
      </c>
      <c r="Z15" s="49">
        <v>159</v>
      </c>
      <c r="AA15" s="49">
        <v>49.61</v>
      </c>
      <c r="AB15" s="49">
        <v>3.1</v>
      </c>
      <c r="AC15" s="49"/>
      <c r="AD15" s="49"/>
      <c r="AE15" s="49"/>
      <c r="AF15" s="49">
        <v>2</v>
      </c>
      <c r="AG15" s="49">
        <v>2</v>
      </c>
      <c r="AH15" s="49">
        <v>31</v>
      </c>
      <c r="AI15" s="49"/>
      <c r="AJ15" s="49"/>
      <c r="AK15" s="49"/>
      <c r="AL15" s="49">
        <v>71.03</v>
      </c>
      <c r="AM15" s="49"/>
      <c r="AN15" s="50">
        <v>9.1</v>
      </c>
      <c r="AO15" s="51">
        <f t="shared" si="1"/>
        <v>388.85</v>
      </c>
      <c r="AP15" s="52">
        <f t="shared" si="2"/>
        <v>1826.4</v>
      </c>
      <c r="AQ15" s="17" t="str">
        <f t="shared" si="3"/>
        <v xml:space="preserve">محمد عبدالسيد حسن </v>
      </c>
      <c r="AR15" s="16"/>
    </row>
    <row r="16" spans="1:44">
      <c r="A16" s="2">
        <v>13</v>
      </c>
      <c r="B16" s="41" t="s">
        <v>55</v>
      </c>
      <c r="C16" s="51">
        <v>620.14</v>
      </c>
      <c r="D16" s="48">
        <v>9.5</v>
      </c>
      <c r="E16" s="49">
        <v>4</v>
      </c>
      <c r="F16" s="49">
        <v>6</v>
      </c>
      <c r="G16" s="49"/>
      <c r="H16" s="49">
        <v>34.869999999999997</v>
      </c>
      <c r="I16" s="49">
        <v>59.83</v>
      </c>
      <c r="J16" s="49">
        <v>66.73</v>
      </c>
      <c r="K16" s="49">
        <v>57.84</v>
      </c>
      <c r="L16" s="49">
        <v>58.34</v>
      </c>
      <c r="M16" s="49"/>
      <c r="N16" s="49"/>
      <c r="O16" s="49">
        <v>155</v>
      </c>
      <c r="P16" s="49"/>
      <c r="Q16" s="49">
        <v>568</v>
      </c>
      <c r="R16" s="49">
        <v>310</v>
      </c>
      <c r="S16" s="49"/>
      <c r="T16" s="49"/>
      <c r="U16" s="49"/>
      <c r="V16" s="49">
        <v>255</v>
      </c>
      <c r="W16" s="50">
        <v>10</v>
      </c>
      <c r="X16" s="51">
        <f t="shared" si="0"/>
        <v>2215.25</v>
      </c>
      <c r="Y16" s="48">
        <v>62.01</v>
      </c>
      <c r="Z16" s="49">
        <v>159</v>
      </c>
      <c r="AA16" s="49">
        <v>49.61</v>
      </c>
      <c r="AB16" s="49">
        <v>3.1</v>
      </c>
      <c r="AC16" s="49"/>
      <c r="AD16" s="49"/>
      <c r="AE16" s="49"/>
      <c r="AF16" s="49">
        <v>2</v>
      </c>
      <c r="AG16" s="49">
        <v>2</v>
      </c>
      <c r="AH16" s="49">
        <v>31</v>
      </c>
      <c r="AI16" s="49"/>
      <c r="AJ16" s="49"/>
      <c r="AK16" s="49"/>
      <c r="AL16" s="49">
        <v>71.03</v>
      </c>
      <c r="AM16" s="49"/>
      <c r="AN16" s="50">
        <v>9.1</v>
      </c>
      <c r="AO16" s="51">
        <f t="shared" si="1"/>
        <v>388.85</v>
      </c>
      <c r="AP16" s="52">
        <f t="shared" si="2"/>
        <v>1826.4</v>
      </c>
      <c r="AQ16" s="17" t="str">
        <f t="shared" si="3"/>
        <v>حسين جبر علي حسين</v>
      </c>
      <c r="AR16" s="16"/>
    </row>
    <row r="17" spans="1:44">
      <c r="A17" s="2">
        <v>14</v>
      </c>
      <c r="B17" s="41" t="s">
        <v>56</v>
      </c>
      <c r="C17" s="51">
        <v>618.15</v>
      </c>
      <c r="D17" s="48">
        <v>9.5</v>
      </c>
      <c r="E17" s="49">
        <v>4</v>
      </c>
      <c r="F17" s="49">
        <v>6</v>
      </c>
      <c r="G17" s="49"/>
      <c r="H17" s="49">
        <v>34.659999999999997</v>
      </c>
      <c r="I17" s="49">
        <v>59.62</v>
      </c>
      <c r="J17" s="49">
        <v>66.52</v>
      </c>
      <c r="K17" s="49">
        <v>57.65</v>
      </c>
      <c r="L17" s="49">
        <v>58.15</v>
      </c>
      <c r="M17" s="49"/>
      <c r="N17" s="49"/>
      <c r="O17" s="49">
        <v>154</v>
      </c>
      <c r="P17" s="49"/>
      <c r="Q17" s="49">
        <v>566</v>
      </c>
      <c r="R17" s="49">
        <v>309</v>
      </c>
      <c r="S17" s="49"/>
      <c r="T17" s="49"/>
      <c r="U17" s="49"/>
      <c r="V17" s="49">
        <v>255</v>
      </c>
      <c r="W17" s="50">
        <v>10</v>
      </c>
      <c r="X17" s="51">
        <f t="shared" si="0"/>
        <v>2208.25</v>
      </c>
      <c r="Y17" s="48">
        <v>61.81</v>
      </c>
      <c r="Z17" s="49">
        <v>159</v>
      </c>
      <c r="AA17" s="49">
        <v>49.45</v>
      </c>
      <c r="AB17" s="49">
        <v>3.09</v>
      </c>
      <c r="AC17" s="49"/>
      <c r="AD17" s="49"/>
      <c r="AE17" s="49"/>
      <c r="AF17" s="49">
        <v>2</v>
      </c>
      <c r="AG17" s="49">
        <v>2</v>
      </c>
      <c r="AH17" s="49">
        <v>30.9</v>
      </c>
      <c r="AI17" s="49"/>
      <c r="AJ17" s="49"/>
      <c r="AK17" s="49">
        <v>2.83</v>
      </c>
      <c r="AL17" s="49">
        <v>70.290000000000006</v>
      </c>
      <c r="AM17" s="49"/>
      <c r="AN17" s="50">
        <v>9.1</v>
      </c>
      <c r="AO17" s="51">
        <f t="shared" si="1"/>
        <v>390.46999999999997</v>
      </c>
      <c r="AP17" s="52">
        <f t="shared" si="2"/>
        <v>1817.78</v>
      </c>
      <c r="AQ17" s="17" t="str">
        <f t="shared" si="3"/>
        <v>محمد عبدالرحيم صالح</v>
      </c>
      <c r="AR17" s="16"/>
    </row>
    <row r="18" spans="1:44">
      <c r="A18" s="2">
        <v>15</v>
      </c>
      <c r="B18" s="41" t="s">
        <v>57</v>
      </c>
      <c r="C18" s="51">
        <v>569.44000000000005</v>
      </c>
      <c r="D18" s="48">
        <v>9.5</v>
      </c>
      <c r="E18" s="49">
        <v>4</v>
      </c>
      <c r="F18" s="49">
        <v>6</v>
      </c>
      <c r="G18" s="49"/>
      <c r="H18" s="49">
        <v>31.45</v>
      </c>
      <c r="I18" s="49">
        <v>54.24</v>
      </c>
      <c r="J18" s="49">
        <v>61.14</v>
      </c>
      <c r="K18" s="49">
        <v>53.03</v>
      </c>
      <c r="L18" s="49">
        <v>53.53</v>
      </c>
      <c r="M18" s="49"/>
      <c r="N18" s="49"/>
      <c r="O18" s="49">
        <v>142</v>
      </c>
      <c r="P18" s="49"/>
      <c r="Q18" s="49">
        <v>521</v>
      </c>
      <c r="R18" s="49">
        <v>284</v>
      </c>
      <c r="S18" s="49"/>
      <c r="T18" s="49"/>
      <c r="U18" s="49"/>
      <c r="V18" s="49">
        <v>255</v>
      </c>
      <c r="W18" s="50">
        <v>10</v>
      </c>
      <c r="X18" s="51">
        <f t="shared" si="0"/>
        <v>2054.33</v>
      </c>
      <c r="Y18" s="48">
        <v>56.94</v>
      </c>
      <c r="Z18" s="49">
        <v>159</v>
      </c>
      <c r="AA18" s="49">
        <v>45.55</v>
      </c>
      <c r="AB18" s="49">
        <v>2.84</v>
      </c>
      <c r="AC18" s="49"/>
      <c r="AD18" s="49"/>
      <c r="AE18" s="49"/>
      <c r="AF18" s="49">
        <v>2</v>
      </c>
      <c r="AG18" s="49">
        <v>2</v>
      </c>
      <c r="AH18" s="49">
        <v>28.5</v>
      </c>
      <c r="AI18" s="49"/>
      <c r="AJ18" s="49">
        <v>6.38</v>
      </c>
      <c r="AK18" s="49"/>
      <c r="AL18" s="49">
        <v>57.44</v>
      </c>
      <c r="AM18" s="49"/>
      <c r="AN18" s="50">
        <v>8.5</v>
      </c>
      <c r="AO18" s="51">
        <f t="shared" si="1"/>
        <v>369.15</v>
      </c>
      <c r="AP18" s="52">
        <f t="shared" si="2"/>
        <v>1685.1799999999998</v>
      </c>
      <c r="AQ18" s="17" t="str">
        <f t="shared" si="3"/>
        <v>اكرام خليل امبارك</v>
      </c>
      <c r="AR18" s="16"/>
    </row>
    <row r="19" spans="1:44" ht="18.75" thickBot="1">
      <c r="A19" s="18">
        <v>16</v>
      </c>
      <c r="B19" s="42" t="s">
        <v>58</v>
      </c>
      <c r="C19" s="56">
        <v>415.37</v>
      </c>
      <c r="D19" s="53">
        <v>4.8</v>
      </c>
      <c r="E19" s="54">
        <v>4</v>
      </c>
      <c r="F19" s="54">
        <v>6</v>
      </c>
      <c r="G19" s="54"/>
      <c r="H19" s="54">
        <v>22.22</v>
      </c>
      <c r="I19" s="54">
        <v>38.43</v>
      </c>
      <c r="J19" s="54">
        <v>44.43</v>
      </c>
      <c r="K19" s="54">
        <v>38.28</v>
      </c>
      <c r="L19" s="54">
        <v>38.68</v>
      </c>
      <c r="M19" s="54"/>
      <c r="N19" s="54"/>
      <c r="O19" s="54">
        <v>103</v>
      </c>
      <c r="P19" s="54"/>
      <c r="Q19" s="54">
        <v>380</v>
      </c>
      <c r="R19" s="54">
        <v>207</v>
      </c>
      <c r="S19" s="54"/>
      <c r="T19" s="54"/>
      <c r="U19" s="54"/>
      <c r="V19" s="54">
        <v>340</v>
      </c>
      <c r="W19" s="55">
        <v>10</v>
      </c>
      <c r="X19" s="56">
        <f t="shared" si="0"/>
        <v>1652.21</v>
      </c>
      <c r="Y19" s="53">
        <v>41.53</v>
      </c>
      <c r="Z19" s="54">
        <v>122.6</v>
      </c>
      <c r="AA19" s="54">
        <v>33.229999999999997</v>
      </c>
      <c r="AB19" s="54">
        <v>2.08</v>
      </c>
      <c r="AC19" s="54"/>
      <c r="AD19" s="54"/>
      <c r="AE19" s="54"/>
      <c r="AF19" s="54">
        <v>2</v>
      </c>
      <c r="AG19" s="54">
        <v>2</v>
      </c>
      <c r="AH19" s="54">
        <v>20.8</v>
      </c>
      <c r="AI19" s="54"/>
      <c r="AJ19" s="54"/>
      <c r="AK19" s="54"/>
      <c r="AL19" s="54">
        <v>28.41</v>
      </c>
      <c r="AM19" s="54"/>
      <c r="AN19" s="55">
        <v>7</v>
      </c>
      <c r="AO19" s="56">
        <f t="shared" si="1"/>
        <v>259.64999999999998</v>
      </c>
      <c r="AP19" s="57">
        <f t="shared" si="2"/>
        <v>1392.56</v>
      </c>
      <c r="AQ19" s="21" t="str">
        <f t="shared" si="3"/>
        <v>جمال حسن علي حماد</v>
      </c>
      <c r="AR19" s="20"/>
    </row>
    <row r="20" spans="1:44" ht="19.5" thickTop="1" thickBot="1">
      <c r="A20" s="8"/>
      <c r="B20" s="38" t="s">
        <v>59</v>
      </c>
      <c r="C20" s="61">
        <f t="shared" ref="C20:Z20" si="4">SUM(C4:C19)</f>
        <v>9277.1900000000023</v>
      </c>
      <c r="D20" s="58">
        <f t="shared" si="4"/>
        <v>138.30000000000001</v>
      </c>
      <c r="E20" s="59">
        <f t="shared" si="4"/>
        <v>64</v>
      </c>
      <c r="F20" s="59">
        <f t="shared" si="4"/>
        <v>78</v>
      </c>
      <c r="G20" s="59">
        <f t="shared" si="4"/>
        <v>0</v>
      </c>
      <c r="H20" s="59">
        <f t="shared" si="4"/>
        <v>515.61999999999989</v>
      </c>
      <c r="I20" s="59">
        <f t="shared" si="4"/>
        <v>889.1400000000001</v>
      </c>
      <c r="J20" s="59">
        <f t="shared" si="4"/>
        <v>995.06</v>
      </c>
      <c r="K20" s="59">
        <f t="shared" si="4"/>
        <v>863.81000000000006</v>
      </c>
      <c r="L20" s="59">
        <f t="shared" si="4"/>
        <v>878.03</v>
      </c>
      <c r="M20" s="59">
        <f t="shared" si="4"/>
        <v>1651</v>
      </c>
      <c r="N20" s="59">
        <f t="shared" si="4"/>
        <v>4220.8200000000006</v>
      </c>
      <c r="O20" s="59">
        <f t="shared" si="4"/>
        <v>2311</v>
      </c>
      <c r="P20" s="59">
        <f t="shared" si="4"/>
        <v>1599</v>
      </c>
      <c r="Q20" s="59">
        <f t="shared" si="4"/>
        <v>5325</v>
      </c>
      <c r="R20" s="59">
        <f t="shared" si="4"/>
        <v>2905</v>
      </c>
      <c r="S20" s="59">
        <f t="shared" si="4"/>
        <v>0</v>
      </c>
      <c r="T20" s="59">
        <f t="shared" si="4"/>
        <v>0</v>
      </c>
      <c r="U20" s="59">
        <f t="shared" si="4"/>
        <v>2600</v>
      </c>
      <c r="V20" s="59">
        <f t="shared" si="4"/>
        <v>2210</v>
      </c>
      <c r="W20" s="60">
        <f t="shared" si="4"/>
        <v>160</v>
      </c>
      <c r="X20" s="61">
        <f t="shared" si="4"/>
        <v>36680.97</v>
      </c>
      <c r="Y20" s="58">
        <f t="shared" si="4"/>
        <v>1399.17</v>
      </c>
      <c r="Z20" s="58">
        <f t="shared" si="4"/>
        <v>2489.7199999999998</v>
      </c>
      <c r="AA20" s="59">
        <f t="shared" ref="AA20:AP20" si="5">SUM(AA4:AA19)</f>
        <v>742.16000000000008</v>
      </c>
      <c r="AB20" s="59">
        <f t="shared" si="5"/>
        <v>46.349999999999994</v>
      </c>
      <c r="AC20" s="59">
        <f t="shared" si="5"/>
        <v>40.5</v>
      </c>
      <c r="AD20" s="59">
        <f t="shared" si="5"/>
        <v>18.5</v>
      </c>
      <c r="AE20" s="59">
        <f t="shared" si="5"/>
        <v>399.73000000000008</v>
      </c>
      <c r="AF20" s="59">
        <f t="shared" si="5"/>
        <v>14</v>
      </c>
      <c r="AG20" s="59">
        <f t="shared" si="5"/>
        <v>14</v>
      </c>
      <c r="AH20" s="59">
        <f t="shared" si="5"/>
        <v>207.05</v>
      </c>
      <c r="AI20" s="59">
        <f t="shared" si="5"/>
        <v>0</v>
      </c>
      <c r="AJ20" s="59">
        <f t="shared" si="5"/>
        <v>24.48</v>
      </c>
      <c r="AK20" s="59">
        <f t="shared" si="5"/>
        <v>2.83</v>
      </c>
      <c r="AL20" s="59">
        <f t="shared" si="5"/>
        <v>1283.4100000000001</v>
      </c>
      <c r="AM20" s="59">
        <f t="shared" si="5"/>
        <v>54.82</v>
      </c>
      <c r="AN20" s="60">
        <f t="shared" si="5"/>
        <v>159.9</v>
      </c>
      <c r="AO20" s="61">
        <f t="shared" si="5"/>
        <v>6896.62</v>
      </c>
      <c r="AP20" s="62">
        <f t="shared" si="5"/>
        <v>29784.350000000002</v>
      </c>
      <c r="AQ20" s="7"/>
      <c r="AR20" s="6"/>
    </row>
    <row r="21" spans="1:44" ht="18.75" thickTop="1"/>
  </sheetData>
  <phoneticPr fontId="2" type="noConversion"/>
  <pageMargins left="0" right="0.25" top="0.5" bottom="0.25" header="0.5" footer="0.25"/>
  <pageSetup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0"/>
  <sheetViews>
    <sheetView rightToLeft="1" topLeftCell="AA1" workbookViewId="0">
      <selection activeCell="N31" sqref="N31"/>
    </sheetView>
  </sheetViews>
  <sheetFormatPr defaultRowHeight="12.75"/>
  <cols>
    <col min="1" max="1" width="3" bestFit="1" customWidth="1"/>
    <col min="2" max="2" width="16.42578125" hidden="1" customWidth="1"/>
    <col min="3" max="3" width="9.5703125" customWidth="1"/>
    <col min="4" max="4" width="5.7109375" customWidth="1"/>
    <col min="5" max="5" width="7" customWidth="1"/>
    <col min="6" max="6" width="5.42578125" customWidth="1"/>
    <col min="7" max="7" width="4.42578125" customWidth="1"/>
    <col min="8" max="8" width="7.85546875" customWidth="1"/>
    <col min="9" max="11" width="7.140625" bestFit="1" customWidth="1"/>
    <col min="12" max="12" width="6.85546875" customWidth="1"/>
    <col min="13" max="13" width="7.5703125" bestFit="1" customWidth="1"/>
    <col min="14" max="15" width="7.5703125" customWidth="1"/>
    <col min="16" max="16" width="8" customWidth="1"/>
    <col min="17" max="17" width="8.140625" customWidth="1"/>
    <col min="18" max="18" width="6.5703125" customWidth="1"/>
    <col min="19" max="19" width="4.7109375" customWidth="1"/>
    <col min="20" max="20" width="5" customWidth="1"/>
    <col min="21" max="21" width="9.28515625" customWidth="1"/>
    <col min="22" max="22" width="8" customWidth="1"/>
    <col min="23" max="23" width="6.7109375" customWidth="1"/>
    <col min="24" max="24" width="8.85546875" customWidth="1"/>
    <col min="25" max="25" width="6.85546875" customWidth="1"/>
    <col min="26" max="26" width="9.42578125" bestFit="1" customWidth="1"/>
    <col min="27" max="27" width="6.5703125" bestFit="1" customWidth="1"/>
    <col min="28" max="29" width="5.5703125" customWidth="1"/>
    <col min="30" max="30" width="6" customWidth="1"/>
    <col min="31" max="31" width="6.5703125" bestFit="1" customWidth="1"/>
    <col min="32" max="32" width="5.5703125" customWidth="1"/>
    <col min="33" max="33" width="5.85546875" customWidth="1"/>
    <col min="34" max="34" width="5.7109375" customWidth="1"/>
    <col min="35" max="35" width="5.28515625" customWidth="1"/>
    <col min="36" max="36" width="5.140625" customWidth="1"/>
    <col min="37" max="37" width="4.5703125" bestFit="1" customWidth="1"/>
    <col min="38" max="38" width="8" customWidth="1"/>
    <col min="39" max="39" width="5.5703125" customWidth="1"/>
    <col min="40" max="40" width="6.85546875" style="37" bestFit="1" customWidth="1"/>
    <col min="41" max="41" width="8.5703125" customWidth="1"/>
    <col min="42" max="42" width="9" customWidth="1"/>
    <col min="43" max="43" width="14.140625" customWidth="1"/>
    <col min="44" max="44" width="11.140625" bestFit="1" customWidth="1"/>
  </cols>
  <sheetData>
    <row r="1" spans="1:45">
      <c r="A1" s="11"/>
      <c r="B1" s="11" t="s">
        <v>0</v>
      </c>
      <c r="C1" s="11"/>
      <c r="D1" s="11"/>
      <c r="E1" s="11" t="s">
        <v>4</v>
      </c>
      <c r="F1" s="11"/>
      <c r="G1" s="11"/>
      <c r="H1" s="11"/>
      <c r="I1" s="11"/>
      <c r="J1" s="11"/>
      <c r="K1" s="11"/>
      <c r="L1" s="11"/>
      <c r="M1" s="11"/>
      <c r="N1" s="11"/>
      <c r="O1" s="11"/>
      <c r="P1" s="11" t="s">
        <v>0</v>
      </c>
      <c r="Q1" s="11"/>
      <c r="R1" s="11"/>
      <c r="S1" s="11"/>
      <c r="T1" s="11" t="s">
        <v>4</v>
      </c>
      <c r="U1" s="11"/>
      <c r="V1" s="11"/>
      <c r="W1" s="11"/>
      <c r="X1" s="11"/>
      <c r="Y1" s="11"/>
      <c r="Z1" s="11"/>
      <c r="AA1" s="11"/>
      <c r="AB1" s="11" t="s">
        <v>0</v>
      </c>
      <c r="AC1" s="11"/>
      <c r="AD1" s="11"/>
      <c r="AE1" s="11"/>
      <c r="AF1" s="11"/>
      <c r="AG1" s="11" t="s">
        <v>4</v>
      </c>
      <c r="AH1" s="11"/>
      <c r="AI1" s="11"/>
      <c r="AJ1" s="11"/>
      <c r="AK1" s="11"/>
      <c r="AL1" s="11"/>
      <c r="AM1" s="11"/>
      <c r="AN1" s="35"/>
      <c r="AO1" s="11"/>
      <c r="AP1" s="11"/>
      <c r="AQ1" s="11"/>
      <c r="AR1" s="11"/>
    </row>
    <row r="2" spans="1:45" ht="13.5" thickBot="1">
      <c r="A2" s="11"/>
      <c r="B2" s="11" t="s">
        <v>5</v>
      </c>
      <c r="C2" s="11"/>
      <c r="D2" s="11"/>
      <c r="E2" s="11" t="s">
        <v>6</v>
      </c>
      <c r="F2" s="11"/>
      <c r="G2" s="11"/>
      <c r="H2" s="11"/>
      <c r="I2" s="11" t="s">
        <v>7</v>
      </c>
      <c r="J2" s="11"/>
      <c r="K2" s="11"/>
      <c r="L2" s="11"/>
      <c r="M2" s="11"/>
      <c r="N2" s="11"/>
      <c r="O2" s="11"/>
      <c r="P2" s="11" t="s">
        <v>5</v>
      </c>
      <c r="Q2" s="11"/>
      <c r="R2" s="11"/>
      <c r="S2" s="11"/>
      <c r="T2" s="11" t="s">
        <v>6</v>
      </c>
      <c r="U2" s="11"/>
      <c r="V2" s="11">
        <v>1590</v>
      </c>
      <c r="W2" s="11"/>
      <c r="X2" s="11" t="s">
        <v>8</v>
      </c>
      <c r="Y2" s="11"/>
      <c r="Z2" s="11"/>
      <c r="AA2" s="11"/>
      <c r="AB2" s="11" t="s">
        <v>5</v>
      </c>
      <c r="AC2" s="11"/>
      <c r="AD2" s="11"/>
      <c r="AE2" s="11"/>
      <c r="AF2" s="11"/>
      <c r="AG2" s="11" t="s">
        <v>6</v>
      </c>
      <c r="AH2" s="11"/>
      <c r="AI2" s="11"/>
      <c r="AJ2" s="11"/>
      <c r="AK2" s="11"/>
      <c r="AL2" s="11" t="s">
        <v>9</v>
      </c>
      <c r="AM2" s="11"/>
      <c r="AN2" s="35"/>
      <c r="AO2" s="11"/>
      <c r="AP2" s="11"/>
      <c r="AQ2" s="11"/>
      <c r="AR2" s="11"/>
    </row>
    <row r="3" spans="1:45" ht="14.25" thickTop="1" thickBot="1">
      <c r="A3" s="33" t="s">
        <v>1</v>
      </c>
      <c r="B3" s="28" t="s">
        <v>10</v>
      </c>
      <c r="C3" s="28" t="s">
        <v>11</v>
      </c>
      <c r="D3" s="23" t="s">
        <v>2</v>
      </c>
      <c r="E3" s="23" t="s">
        <v>12</v>
      </c>
      <c r="F3" s="23" t="s">
        <v>13</v>
      </c>
      <c r="G3" s="23" t="s">
        <v>14</v>
      </c>
      <c r="H3" s="39">
        <v>0.1</v>
      </c>
      <c r="I3" s="39">
        <v>0.15</v>
      </c>
      <c r="J3" s="39">
        <v>0.15</v>
      </c>
      <c r="K3" s="39">
        <v>0.1</v>
      </c>
      <c r="L3" s="39">
        <v>0.1</v>
      </c>
      <c r="M3" s="23" t="s">
        <v>15</v>
      </c>
      <c r="N3" s="23" t="s">
        <v>16</v>
      </c>
      <c r="O3" s="23" t="s">
        <v>17</v>
      </c>
      <c r="P3" s="23" t="s">
        <v>18</v>
      </c>
      <c r="Q3" s="23" t="s">
        <v>60</v>
      </c>
      <c r="R3" s="23" t="s">
        <v>20</v>
      </c>
      <c r="S3" s="23" t="s">
        <v>61</v>
      </c>
      <c r="T3" s="23" t="s">
        <v>22</v>
      </c>
      <c r="U3" s="23" t="s">
        <v>23</v>
      </c>
      <c r="V3" s="23" t="s">
        <v>24</v>
      </c>
      <c r="W3" s="23" t="s">
        <v>25</v>
      </c>
      <c r="X3" s="28" t="s">
        <v>26</v>
      </c>
      <c r="Y3" s="23">
        <v>0.1</v>
      </c>
      <c r="Z3" s="23">
        <v>0.1</v>
      </c>
      <c r="AA3" s="23">
        <v>0.08</v>
      </c>
      <c r="AB3" s="23">
        <v>5.0000000000000001E-3</v>
      </c>
      <c r="AC3" s="23" t="s">
        <v>27</v>
      </c>
      <c r="AD3" s="29" t="s">
        <v>28</v>
      </c>
      <c r="AE3" s="23" t="s">
        <v>29</v>
      </c>
      <c r="AF3" s="23" t="s">
        <v>30</v>
      </c>
      <c r="AG3" s="23" t="s">
        <v>31</v>
      </c>
      <c r="AH3" s="23" t="s">
        <v>32</v>
      </c>
      <c r="AI3" s="23" t="s">
        <v>33</v>
      </c>
      <c r="AJ3" s="23" t="s">
        <v>34</v>
      </c>
      <c r="AK3" s="23" t="s">
        <v>35</v>
      </c>
      <c r="AL3" s="23" t="s">
        <v>36</v>
      </c>
      <c r="AM3" s="23" t="s">
        <v>37</v>
      </c>
      <c r="AN3" s="36" t="s">
        <v>38</v>
      </c>
      <c r="AO3" s="68" t="s">
        <v>39</v>
      </c>
      <c r="AP3" s="32" t="s">
        <v>40</v>
      </c>
      <c r="AQ3" s="34" t="s">
        <v>41</v>
      </c>
      <c r="AR3" s="30" t="s">
        <v>42</v>
      </c>
      <c r="AS3" s="9"/>
    </row>
    <row r="4" spans="1:45" ht="13.5" thickTop="1">
      <c r="A4" s="12">
        <v>1</v>
      </c>
      <c r="B4" s="13" t="s">
        <v>62</v>
      </c>
      <c r="C4" s="160">
        <v>296.88</v>
      </c>
      <c r="D4" s="44">
        <v>4.8</v>
      </c>
      <c r="E4" s="44">
        <v>4</v>
      </c>
      <c r="F4" s="44">
        <v>2</v>
      </c>
      <c r="G4" s="44"/>
      <c r="H4" s="161">
        <v>15.36</v>
      </c>
      <c r="I4" s="44">
        <v>27.54</v>
      </c>
      <c r="J4" s="44">
        <v>32.94</v>
      </c>
      <c r="K4" s="44">
        <v>27.4</v>
      </c>
      <c r="L4" s="44">
        <v>27.8</v>
      </c>
      <c r="M4" s="44">
        <v>139</v>
      </c>
      <c r="N4" s="44">
        <v>278</v>
      </c>
      <c r="O4" s="44">
        <v>74</v>
      </c>
      <c r="P4" s="44">
        <v>222</v>
      </c>
      <c r="Q4" s="44"/>
      <c r="R4" s="44"/>
      <c r="S4" s="44"/>
      <c r="T4" s="44"/>
      <c r="U4" s="161">
        <v>400</v>
      </c>
      <c r="V4" s="44"/>
      <c r="W4" s="44">
        <v>10</v>
      </c>
      <c r="X4" s="162">
        <f t="shared" ref="X4:X22" si="0">SUM(C4:W4)</f>
        <v>1561.72</v>
      </c>
      <c r="Y4" s="44">
        <v>29.68</v>
      </c>
      <c r="Z4" s="44">
        <v>125.48</v>
      </c>
      <c r="AA4" s="44">
        <v>23.75</v>
      </c>
      <c r="AB4" s="44">
        <v>1.48</v>
      </c>
      <c r="AC4" s="44">
        <v>4.5</v>
      </c>
      <c r="AD4" s="161">
        <v>2</v>
      </c>
      <c r="AE4" s="44">
        <v>20.8</v>
      </c>
      <c r="AF4" s="44"/>
      <c r="AG4" s="44"/>
      <c r="AH4" s="44"/>
      <c r="AI4" s="44"/>
      <c r="AJ4" s="44"/>
      <c r="AK4" s="44"/>
      <c r="AL4" s="161">
        <v>22.4</v>
      </c>
      <c r="AM4" s="44"/>
      <c r="AN4" s="163">
        <v>7.5</v>
      </c>
      <c r="AO4" s="164">
        <f t="shared" ref="AO4:AO22" si="1">SUM(Y4:AN4)</f>
        <v>237.59</v>
      </c>
      <c r="AP4" s="165">
        <f t="shared" ref="AP4:AP22" si="2">X4-AO4</f>
        <v>1324.13</v>
      </c>
      <c r="AQ4" s="15" t="str">
        <f>IF(B4="","",B4)</f>
        <v>هبه محمد حسن</v>
      </c>
      <c r="AR4" s="14"/>
    </row>
    <row r="5" spans="1:45">
      <c r="A5" s="2">
        <v>2</v>
      </c>
      <c r="B5" s="3" t="s">
        <v>63</v>
      </c>
      <c r="C5" s="166">
        <v>296.88</v>
      </c>
      <c r="D5" s="49">
        <v>4.8</v>
      </c>
      <c r="E5" s="49">
        <v>4</v>
      </c>
      <c r="F5" s="49">
        <v>2</v>
      </c>
      <c r="G5" s="49"/>
      <c r="H5" s="153">
        <v>15.36</v>
      </c>
      <c r="I5" s="49">
        <v>27.54</v>
      </c>
      <c r="J5" s="49">
        <v>32.94</v>
      </c>
      <c r="K5" s="49">
        <v>27.4</v>
      </c>
      <c r="L5" s="49">
        <v>27.8</v>
      </c>
      <c r="M5" s="49">
        <v>139</v>
      </c>
      <c r="N5" s="49">
        <v>278</v>
      </c>
      <c r="O5" s="49">
        <v>74</v>
      </c>
      <c r="P5" s="49">
        <v>222</v>
      </c>
      <c r="Q5" s="49"/>
      <c r="R5" s="49"/>
      <c r="S5" s="49"/>
      <c r="T5" s="49"/>
      <c r="U5" s="153">
        <v>400</v>
      </c>
      <c r="V5" s="49"/>
      <c r="W5" s="49">
        <v>10</v>
      </c>
      <c r="X5" s="167">
        <f t="shared" si="0"/>
        <v>1561.72</v>
      </c>
      <c r="Y5" s="49">
        <v>29.68</v>
      </c>
      <c r="Z5" s="49">
        <v>125.48</v>
      </c>
      <c r="AA5" s="49">
        <v>23.75</v>
      </c>
      <c r="AB5" s="49">
        <v>1.48</v>
      </c>
      <c r="AC5" s="49">
        <v>4.5</v>
      </c>
      <c r="AD5" s="153">
        <v>2</v>
      </c>
      <c r="AE5" s="49">
        <v>20.8</v>
      </c>
      <c r="AF5" s="49"/>
      <c r="AG5" s="49"/>
      <c r="AH5" s="49"/>
      <c r="AI5" s="49"/>
      <c r="AJ5" s="49"/>
      <c r="AK5" s="49"/>
      <c r="AL5" s="153">
        <v>22.4</v>
      </c>
      <c r="AM5" s="49"/>
      <c r="AN5" s="168">
        <v>7.5</v>
      </c>
      <c r="AO5" s="169">
        <f t="shared" si="1"/>
        <v>237.59</v>
      </c>
      <c r="AP5" s="170">
        <f t="shared" si="2"/>
        <v>1324.13</v>
      </c>
      <c r="AQ5" s="17" t="str">
        <f t="shared" ref="AQ5:AQ28" si="3">IF(B5="","",B5)</f>
        <v xml:space="preserve">هبه ربيع عمر </v>
      </c>
      <c r="AR5" s="16"/>
    </row>
    <row r="6" spans="1:45">
      <c r="A6" s="2">
        <v>3</v>
      </c>
      <c r="B6" s="3" t="s">
        <v>64</v>
      </c>
      <c r="C6" s="166">
        <v>268.08</v>
      </c>
      <c r="D6" s="49">
        <v>4.8</v>
      </c>
      <c r="E6" s="49">
        <v>4</v>
      </c>
      <c r="F6" s="49">
        <v>2</v>
      </c>
      <c r="G6" s="49"/>
      <c r="H6" s="153">
        <v>15.36</v>
      </c>
      <c r="I6" s="49">
        <v>27.54</v>
      </c>
      <c r="J6" s="49">
        <v>32.94</v>
      </c>
      <c r="K6" s="49">
        <v>24.52</v>
      </c>
      <c r="L6" s="49">
        <v>24.92</v>
      </c>
      <c r="M6" s="49">
        <v>124.6</v>
      </c>
      <c r="N6" s="49">
        <v>249.2</v>
      </c>
      <c r="O6" s="49">
        <v>67</v>
      </c>
      <c r="P6" s="49">
        <v>201</v>
      </c>
      <c r="Q6" s="49"/>
      <c r="R6" s="49"/>
      <c r="S6" s="49"/>
      <c r="T6" s="49"/>
      <c r="U6" s="153">
        <v>400</v>
      </c>
      <c r="V6" s="49"/>
      <c r="W6" s="49">
        <v>10</v>
      </c>
      <c r="X6" s="167">
        <f t="shared" si="0"/>
        <v>1455.96</v>
      </c>
      <c r="Y6" s="49">
        <v>26.8</v>
      </c>
      <c r="Z6" s="49">
        <v>117.78</v>
      </c>
      <c r="AA6" s="49">
        <v>21.45</v>
      </c>
      <c r="AB6" s="49">
        <v>1.34</v>
      </c>
      <c r="AC6" s="49">
        <v>4.5</v>
      </c>
      <c r="AD6" s="153">
        <v>2</v>
      </c>
      <c r="AE6" s="49">
        <v>18.8</v>
      </c>
      <c r="AF6" s="49"/>
      <c r="AG6" s="49"/>
      <c r="AH6" s="49"/>
      <c r="AI6" s="49"/>
      <c r="AJ6" s="49"/>
      <c r="AK6" s="49"/>
      <c r="AL6" s="153">
        <v>15.8</v>
      </c>
      <c r="AM6" s="49"/>
      <c r="AN6" s="168">
        <v>7</v>
      </c>
      <c r="AO6" s="169">
        <f t="shared" si="1"/>
        <v>215.47000000000003</v>
      </c>
      <c r="AP6" s="170">
        <f t="shared" si="2"/>
        <v>1240.49</v>
      </c>
      <c r="AQ6" s="17" t="str">
        <f t="shared" si="3"/>
        <v>امل زغلول ياسين</v>
      </c>
      <c r="AR6" s="16"/>
    </row>
    <row r="7" spans="1:45">
      <c r="A7" s="2">
        <v>4</v>
      </c>
      <c r="B7" s="3" t="s">
        <v>65</v>
      </c>
      <c r="C7" s="166">
        <v>268.08</v>
      </c>
      <c r="D7" s="49">
        <v>4.8</v>
      </c>
      <c r="E7" s="49">
        <v>4</v>
      </c>
      <c r="F7" s="49">
        <v>2</v>
      </c>
      <c r="G7" s="49"/>
      <c r="H7" s="153">
        <v>15.36</v>
      </c>
      <c r="I7" s="49">
        <v>27.54</v>
      </c>
      <c r="J7" s="49">
        <v>32.94</v>
      </c>
      <c r="K7" s="49">
        <v>24.52</v>
      </c>
      <c r="L7" s="49">
        <v>24.92</v>
      </c>
      <c r="M7" s="49">
        <v>124.6</v>
      </c>
      <c r="N7" s="49">
        <v>249.2</v>
      </c>
      <c r="O7" s="49">
        <v>67</v>
      </c>
      <c r="P7" s="49">
        <v>201</v>
      </c>
      <c r="Q7" s="49"/>
      <c r="R7" s="49"/>
      <c r="S7" s="49"/>
      <c r="T7" s="49"/>
      <c r="U7" s="153">
        <v>400</v>
      </c>
      <c r="V7" s="49"/>
      <c r="W7" s="49">
        <v>10</v>
      </c>
      <c r="X7" s="167">
        <f t="shared" si="0"/>
        <v>1455.96</v>
      </c>
      <c r="Y7" s="49">
        <v>26.8</v>
      </c>
      <c r="Z7" s="49">
        <v>117.78</v>
      </c>
      <c r="AA7" s="49">
        <v>21.45</v>
      </c>
      <c r="AB7" s="49">
        <v>1.34</v>
      </c>
      <c r="AC7" s="49">
        <v>4.5</v>
      </c>
      <c r="AD7" s="153">
        <v>2</v>
      </c>
      <c r="AE7" s="49">
        <v>18.8</v>
      </c>
      <c r="AF7" s="49"/>
      <c r="AG7" s="49"/>
      <c r="AH7" s="49"/>
      <c r="AI7" s="49"/>
      <c r="AJ7" s="49"/>
      <c r="AK7" s="49"/>
      <c r="AL7" s="153">
        <v>15.8</v>
      </c>
      <c r="AM7" s="49"/>
      <c r="AN7" s="168">
        <v>7</v>
      </c>
      <c r="AO7" s="169">
        <f t="shared" si="1"/>
        <v>215.47000000000003</v>
      </c>
      <c r="AP7" s="170">
        <f t="shared" si="2"/>
        <v>1240.49</v>
      </c>
      <c r="AQ7" s="17" t="str">
        <f>IF(B7="","",B7)</f>
        <v>فاطمة عبدالهادي يحيي</v>
      </c>
      <c r="AR7" s="16"/>
    </row>
    <row r="8" spans="1:45">
      <c r="A8" s="2">
        <v>5</v>
      </c>
      <c r="B8" s="3" t="s">
        <v>66</v>
      </c>
      <c r="C8" s="166">
        <v>258</v>
      </c>
      <c r="D8" s="49">
        <v>4.8</v>
      </c>
      <c r="E8" s="49">
        <v>4</v>
      </c>
      <c r="F8" s="49">
        <v>6</v>
      </c>
      <c r="G8" s="49"/>
      <c r="H8" s="153">
        <v>15.36</v>
      </c>
      <c r="I8" s="49">
        <v>27.54</v>
      </c>
      <c r="J8" s="49">
        <v>32.94</v>
      </c>
      <c r="K8" s="49">
        <v>24.52</v>
      </c>
      <c r="L8" s="49">
        <v>24.92</v>
      </c>
      <c r="M8" s="49">
        <v>124.6</v>
      </c>
      <c r="N8" s="49">
        <v>249.2</v>
      </c>
      <c r="O8" s="49">
        <v>64</v>
      </c>
      <c r="P8" s="49">
        <v>193</v>
      </c>
      <c r="Q8" s="49"/>
      <c r="R8" s="49"/>
      <c r="S8" s="49"/>
      <c r="T8" s="49"/>
      <c r="U8" s="153">
        <v>400</v>
      </c>
      <c r="V8" s="49"/>
      <c r="W8" s="49">
        <v>10</v>
      </c>
      <c r="X8" s="167">
        <f t="shared" si="0"/>
        <v>1438.88</v>
      </c>
      <c r="Y8" s="49">
        <v>25.8</v>
      </c>
      <c r="Z8" s="49">
        <v>117.1</v>
      </c>
      <c r="AA8" s="49">
        <v>20.64</v>
      </c>
      <c r="AB8" s="49">
        <v>1.29</v>
      </c>
      <c r="AC8" s="49">
        <v>4.5</v>
      </c>
      <c r="AD8" s="153">
        <v>2</v>
      </c>
      <c r="AE8" s="49">
        <v>18.100000000000001</v>
      </c>
      <c r="AF8" s="49"/>
      <c r="AG8" s="49"/>
      <c r="AH8" s="49"/>
      <c r="AI8" s="49"/>
      <c r="AJ8" s="49"/>
      <c r="AK8" s="49"/>
      <c r="AL8" s="153">
        <v>15.8</v>
      </c>
      <c r="AM8" s="49"/>
      <c r="AN8" s="168">
        <v>7</v>
      </c>
      <c r="AO8" s="169">
        <f t="shared" si="1"/>
        <v>212.23000000000002</v>
      </c>
      <c r="AP8" s="170">
        <f t="shared" si="2"/>
        <v>1226.6500000000001</v>
      </c>
      <c r="AQ8" s="17" t="str">
        <f t="shared" si="3"/>
        <v xml:space="preserve">صلاح عمر موسي </v>
      </c>
      <c r="AR8" s="16"/>
    </row>
    <row r="9" spans="1:45">
      <c r="A9" s="2">
        <v>6</v>
      </c>
      <c r="B9" s="3" t="s">
        <v>67</v>
      </c>
      <c r="C9" s="166">
        <v>258</v>
      </c>
      <c r="D9" s="49">
        <v>4.8</v>
      </c>
      <c r="E9" s="49">
        <v>4</v>
      </c>
      <c r="F9" s="49">
        <v>2</v>
      </c>
      <c r="G9" s="49"/>
      <c r="H9" s="153">
        <v>15.36</v>
      </c>
      <c r="I9" s="49">
        <v>27.54</v>
      </c>
      <c r="J9" s="49">
        <v>32.94</v>
      </c>
      <c r="K9" s="49">
        <v>24.52</v>
      </c>
      <c r="L9" s="49">
        <v>24.92</v>
      </c>
      <c r="M9" s="49">
        <v>124.6</v>
      </c>
      <c r="N9" s="49"/>
      <c r="O9" s="49">
        <v>64</v>
      </c>
      <c r="P9" s="49">
        <v>322</v>
      </c>
      <c r="Q9" s="49"/>
      <c r="R9" s="49"/>
      <c r="S9" s="49"/>
      <c r="T9" s="49"/>
      <c r="U9" s="153">
        <v>400</v>
      </c>
      <c r="V9" s="49"/>
      <c r="W9" s="49">
        <v>10</v>
      </c>
      <c r="X9" s="167">
        <f t="shared" si="0"/>
        <v>1314.68</v>
      </c>
      <c r="Y9" s="49">
        <v>25.8</v>
      </c>
      <c r="Z9" s="49">
        <v>104.67</v>
      </c>
      <c r="AA9" s="49">
        <v>20.64</v>
      </c>
      <c r="AB9" s="49">
        <v>1.29</v>
      </c>
      <c r="AC9" s="49">
        <v>4.5</v>
      </c>
      <c r="AD9" s="153">
        <v>2</v>
      </c>
      <c r="AE9" s="49">
        <v>18.100000000000001</v>
      </c>
      <c r="AF9" s="49"/>
      <c r="AG9" s="49"/>
      <c r="AH9" s="49"/>
      <c r="AI9" s="49"/>
      <c r="AJ9" s="49"/>
      <c r="AK9" s="49"/>
      <c r="AL9" s="153">
        <v>15.8</v>
      </c>
      <c r="AM9" s="49"/>
      <c r="AN9" s="168">
        <v>7</v>
      </c>
      <c r="AO9" s="169">
        <f t="shared" si="1"/>
        <v>199.8</v>
      </c>
      <c r="AP9" s="170">
        <f t="shared" si="2"/>
        <v>1114.8800000000001</v>
      </c>
      <c r="AQ9" s="17" t="str">
        <f t="shared" si="3"/>
        <v>نسرين عبدالرؤوف عبدالعاطي</v>
      </c>
      <c r="AR9" s="16"/>
    </row>
    <row r="10" spans="1:45">
      <c r="A10" s="2">
        <v>7</v>
      </c>
      <c r="B10" s="3" t="s">
        <v>68</v>
      </c>
      <c r="C10" s="166">
        <v>258</v>
      </c>
      <c r="D10" s="49">
        <v>4.8</v>
      </c>
      <c r="E10" s="49">
        <v>4</v>
      </c>
      <c r="F10" s="49">
        <v>2</v>
      </c>
      <c r="G10" s="49"/>
      <c r="H10" s="153">
        <v>15.36</v>
      </c>
      <c r="I10" s="49">
        <v>27.54</v>
      </c>
      <c r="J10" s="49">
        <v>32.94</v>
      </c>
      <c r="K10" s="49">
        <v>24.52</v>
      </c>
      <c r="L10" s="49">
        <v>24.92</v>
      </c>
      <c r="M10" s="49">
        <v>124.6</v>
      </c>
      <c r="N10" s="49"/>
      <c r="O10" s="49">
        <v>64</v>
      </c>
      <c r="P10" s="49">
        <v>322</v>
      </c>
      <c r="Q10" s="49"/>
      <c r="R10" s="49"/>
      <c r="S10" s="49"/>
      <c r="T10" s="49"/>
      <c r="U10" s="153">
        <v>400</v>
      </c>
      <c r="V10" s="49"/>
      <c r="W10" s="49">
        <v>10</v>
      </c>
      <c r="X10" s="167">
        <f t="shared" si="0"/>
        <v>1314.68</v>
      </c>
      <c r="Y10" s="49">
        <v>25.8</v>
      </c>
      <c r="Z10" s="49">
        <v>104.67</v>
      </c>
      <c r="AA10" s="49">
        <v>20.64</v>
      </c>
      <c r="AB10" s="49">
        <v>1.29</v>
      </c>
      <c r="AC10" s="49">
        <v>4.5</v>
      </c>
      <c r="AD10" s="153">
        <v>2</v>
      </c>
      <c r="AE10" s="49">
        <v>18.100000000000001</v>
      </c>
      <c r="AF10" s="49"/>
      <c r="AG10" s="49"/>
      <c r="AH10" s="49"/>
      <c r="AI10" s="49"/>
      <c r="AJ10" s="49"/>
      <c r="AK10" s="49"/>
      <c r="AL10" s="153">
        <v>15.8</v>
      </c>
      <c r="AM10" s="49"/>
      <c r="AN10" s="168">
        <v>7</v>
      </c>
      <c r="AO10" s="169">
        <f t="shared" si="1"/>
        <v>199.8</v>
      </c>
      <c r="AP10" s="170">
        <f t="shared" si="2"/>
        <v>1114.8800000000001</v>
      </c>
      <c r="AQ10" s="17" t="str">
        <f t="shared" si="3"/>
        <v>عبدالاول عمر موسي</v>
      </c>
      <c r="AR10" s="16"/>
    </row>
    <row r="11" spans="1:45">
      <c r="A11" s="2">
        <v>8</v>
      </c>
      <c r="B11" s="3" t="s">
        <v>69</v>
      </c>
      <c r="C11" s="166">
        <v>258</v>
      </c>
      <c r="D11" s="49">
        <v>4.8</v>
      </c>
      <c r="E11" s="49">
        <v>4</v>
      </c>
      <c r="F11" s="49">
        <v>2</v>
      </c>
      <c r="G11" s="49"/>
      <c r="H11" s="153">
        <v>15.36</v>
      </c>
      <c r="I11" s="49">
        <v>27.54</v>
      </c>
      <c r="J11" s="49">
        <v>32.94</v>
      </c>
      <c r="K11" s="49">
        <v>24.52</v>
      </c>
      <c r="L11" s="49">
        <v>24.92</v>
      </c>
      <c r="M11" s="49">
        <v>124.6</v>
      </c>
      <c r="N11" s="49"/>
      <c r="O11" s="49">
        <v>64</v>
      </c>
      <c r="P11" s="49">
        <v>322</v>
      </c>
      <c r="Q11" s="49"/>
      <c r="R11" s="49"/>
      <c r="S11" s="49"/>
      <c r="T11" s="49"/>
      <c r="U11" s="153">
        <v>400</v>
      </c>
      <c r="V11" s="49"/>
      <c r="W11" s="49">
        <v>10</v>
      </c>
      <c r="X11" s="167">
        <f t="shared" si="0"/>
        <v>1314.68</v>
      </c>
      <c r="Y11" s="49">
        <v>25.8</v>
      </c>
      <c r="Z11" s="49">
        <v>104.67</v>
      </c>
      <c r="AA11" s="49">
        <v>20.64</v>
      </c>
      <c r="AB11" s="49">
        <v>1.29</v>
      </c>
      <c r="AC11" s="49">
        <v>4.5</v>
      </c>
      <c r="AD11" s="153">
        <v>2</v>
      </c>
      <c r="AE11" s="49">
        <v>18.100000000000001</v>
      </c>
      <c r="AF11" s="49"/>
      <c r="AG11" s="49"/>
      <c r="AH11" s="49"/>
      <c r="AI11" s="49"/>
      <c r="AJ11" s="49"/>
      <c r="AK11" s="49"/>
      <c r="AL11" s="153">
        <v>15.8</v>
      </c>
      <c r="AM11" s="49"/>
      <c r="AN11" s="168">
        <v>7</v>
      </c>
      <c r="AO11" s="169">
        <f t="shared" si="1"/>
        <v>199.8</v>
      </c>
      <c r="AP11" s="170">
        <f t="shared" si="2"/>
        <v>1114.8800000000001</v>
      </c>
      <c r="AQ11" s="17" t="str">
        <f t="shared" si="3"/>
        <v>فاتن عمر موسي</v>
      </c>
      <c r="AR11" s="16"/>
    </row>
    <row r="12" spans="1:45">
      <c r="A12" s="2">
        <v>9</v>
      </c>
      <c r="B12" s="3" t="s">
        <v>70</v>
      </c>
      <c r="C12" s="166">
        <v>254</v>
      </c>
      <c r="D12" s="49">
        <v>4.8</v>
      </c>
      <c r="E12" s="49">
        <v>4</v>
      </c>
      <c r="F12" s="49">
        <v>4</v>
      </c>
      <c r="G12" s="49"/>
      <c r="H12" s="153">
        <v>4.8</v>
      </c>
      <c r="I12" s="49">
        <v>7.2</v>
      </c>
      <c r="J12" s="49">
        <v>32.94</v>
      </c>
      <c r="K12" s="49">
        <v>24.12</v>
      </c>
      <c r="L12" s="49">
        <v>24.52</v>
      </c>
      <c r="M12" s="49">
        <v>122.6</v>
      </c>
      <c r="N12" s="49"/>
      <c r="O12" s="49">
        <v>63</v>
      </c>
      <c r="P12" s="49">
        <v>317</v>
      </c>
      <c r="Q12" s="49"/>
      <c r="R12" s="49"/>
      <c r="S12" s="49"/>
      <c r="T12" s="49"/>
      <c r="U12" s="153">
        <v>425</v>
      </c>
      <c r="V12" s="49"/>
      <c r="W12" s="49">
        <v>10</v>
      </c>
      <c r="X12" s="167">
        <f t="shared" si="0"/>
        <v>1297.98</v>
      </c>
      <c r="Y12" s="49">
        <v>25.2</v>
      </c>
      <c r="Z12" s="49">
        <v>103.4</v>
      </c>
      <c r="AA12" s="49">
        <v>20.16</v>
      </c>
      <c r="AB12" s="49">
        <v>1.26</v>
      </c>
      <c r="AC12" s="49">
        <v>4.5</v>
      </c>
      <c r="AD12" s="153">
        <v>2</v>
      </c>
      <c r="AE12" s="49">
        <v>17.8</v>
      </c>
      <c r="AF12" s="49"/>
      <c r="AG12" s="49"/>
      <c r="AH12" s="49"/>
      <c r="AI12" s="49"/>
      <c r="AJ12" s="49"/>
      <c r="AK12" s="49"/>
      <c r="AL12" s="153">
        <v>3</v>
      </c>
      <c r="AM12" s="49"/>
      <c r="AN12" s="168">
        <v>5.8</v>
      </c>
      <c r="AO12" s="169">
        <f t="shared" si="1"/>
        <v>183.12</v>
      </c>
      <c r="AP12" s="170">
        <f t="shared" si="2"/>
        <v>1114.8600000000001</v>
      </c>
      <c r="AQ12" s="17" t="str">
        <f t="shared" si="3"/>
        <v>عبدالحميد خليفة عبدالله</v>
      </c>
      <c r="AR12" s="16"/>
    </row>
    <row r="13" spans="1:45">
      <c r="A13" s="2">
        <v>10</v>
      </c>
      <c r="B13" s="3" t="s">
        <v>71</v>
      </c>
      <c r="C13" s="166">
        <v>254</v>
      </c>
      <c r="D13" s="49">
        <v>4.8</v>
      </c>
      <c r="E13" s="49">
        <v>4</v>
      </c>
      <c r="F13" s="49">
        <v>2</v>
      </c>
      <c r="G13" s="49"/>
      <c r="H13" s="153">
        <v>4.8</v>
      </c>
      <c r="I13" s="49">
        <v>7.2</v>
      </c>
      <c r="J13" s="49">
        <v>32.94</v>
      </c>
      <c r="K13" s="49">
        <v>24.12</v>
      </c>
      <c r="L13" s="49">
        <v>24.52</v>
      </c>
      <c r="M13" s="49">
        <v>122.6</v>
      </c>
      <c r="N13" s="49">
        <v>245.2</v>
      </c>
      <c r="O13" s="49">
        <v>63</v>
      </c>
      <c r="P13" s="49">
        <v>190</v>
      </c>
      <c r="Q13" s="49"/>
      <c r="R13" s="49"/>
      <c r="S13" s="49"/>
      <c r="T13" s="49"/>
      <c r="U13" s="153">
        <v>425</v>
      </c>
      <c r="V13" s="49"/>
      <c r="W13" s="49">
        <v>10</v>
      </c>
      <c r="X13" s="167">
        <f t="shared" si="0"/>
        <v>1414.18</v>
      </c>
      <c r="Y13" s="49">
        <v>25.4</v>
      </c>
      <c r="Z13" s="49">
        <v>115.02</v>
      </c>
      <c r="AA13" s="49">
        <v>20.32</v>
      </c>
      <c r="AB13" s="49">
        <v>1.27</v>
      </c>
      <c r="AC13" s="49">
        <v>4.5</v>
      </c>
      <c r="AD13" s="153">
        <v>2</v>
      </c>
      <c r="AE13" s="49">
        <v>17.8</v>
      </c>
      <c r="AF13" s="49"/>
      <c r="AG13" s="49"/>
      <c r="AH13" s="49"/>
      <c r="AI13" s="49"/>
      <c r="AJ13" s="49"/>
      <c r="AK13" s="49"/>
      <c r="AL13" s="153">
        <v>3</v>
      </c>
      <c r="AM13" s="49"/>
      <c r="AN13" s="168">
        <v>5.8</v>
      </c>
      <c r="AO13" s="169">
        <f t="shared" si="1"/>
        <v>195.11</v>
      </c>
      <c r="AP13" s="170">
        <f t="shared" si="2"/>
        <v>1219.0700000000002</v>
      </c>
      <c r="AQ13" s="17" t="str">
        <f t="shared" si="3"/>
        <v>إيناس صدقى عزمى</v>
      </c>
      <c r="AR13" s="16"/>
    </row>
    <row r="14" spans="1:45">
      <c r="A14" s="2">
        <v>11</v>
      </c>
      <c r="B14" s="3" t="s">
        <v>72</v>
      </c>
      <c r="C14" s="166">
        <v>254</v>
      </c>
      <c r="D14" s="49">
        <v>4.8</v>
      </c>
      <c r="E14" s="49">
        <v>4</v>
      </c>
      <c r="F14" s="49">
        <v>2</v>
      </c>
      <c r="G14" s="49"/>
      <c r="H14" s="153">
        <v>4.8</v>
      </c>
      <c r="I14" s="49">
        <v>7.2</v>
      </c>
      <c r="J14" s="49">
        <v>32.94</v>
      </c>
      <c r="K14" s="49">
        <v>24.12</v>
      </c>
      <c r="L14" s="49">
        <v>24.52</v>
      </c>
      <c r="M14" s="49">
        <v>122.6</v>
      </c>
      <c r="N14" s="49">
        <v>245.2</v>
      </c>
      <c r="O14" s="49">
        <v>63</v>
      </c>
      <c r="P14" s="49">
        <v>190</v>
      </c>
      <c r="Q14" s="49"/>
      <c r="R14" s="49"/>
      <c r="S14" s="49"/>
      <c r="T14" s="49"/>
      <c r="U14" s="153">
        <v>425</v>
      </c>
      <c r="V14" s="49"/>
      <c r="W14" s="49">
        <v>10</v>
      </c>
      <c r="X14" s="167">
        <f t="shared" si="0"/>
        <v>1414.18</v>
      </c>
      <c r="Y14" s="49">
        <v>25.4</v>
      </c>
      <c r="Z14" s="49">
        <v>115.02</v>
      </c>
      <c r="AA14" s="49">
        <v>20.32</v>
      </c>
      <c r="AB14" s="49">
        <v>1.27</v>
      </c>
      <c r="AC14" s="49">
        <v>4.5</v>
      </c>
      <c r="AD14" s="153">
        <v>2</v>
      </c>
      <c r="AE14" s="49">
        <v>17.8</v>
      </c>
      <c r="AF14" s="49"/>
      <c r="AG14" s="49"/>
      <c r="AH14" s="49"/>
      <c r="AI14" s="49"/>
      <c r="AJ14" s="49"/>
      <c r="AK14" s="49"/>
      <c r="AL14" s="153">
        <v>3</v>
      </c>
      <c r="AM14" s="49"/>
      <c r="AN14" s="168">
        <v>5.8</v>
      </c>
      <c r="AO14" s="169">
        <f t="shared" si="1"/>
        <v>195.11</v>
      </c>
      <c r="AP14" s="170">
        <f t="shared" si="2"/>
        <v>1219.0700000000002</v>
      </c>
      <c r="AQ14" s="17" t="str">
        <f t="shared" si="3"/>
        <v>محمد  شوقى فخرى</v>
      </c>
      <c r="AR14" s="16"/>
    </row>
    <row r="15" spans="1:45">
      <c r="A15" s="2">
        <v>12</v>
      </c>
      <c r="B15" s="3" t="s">
        <v>73</v>
      </c>
      <c r="C15" s="166">
        <v>254</v>
      </c>
      <c r="D15" s="49">
        <v>4.8</v>
      </c>
      <c r="E15" s="49">
        <v>4</v>
      </c>
      <c r="F15" s="49">
        <v>2</v>
      </c>
      <c r="G15" s="49"/>
      <c r="H15" s="153">
        <v>4.8</v>
      </c>
      <c r="I15" s="49">
        <v>7.2</v>
      </c>
      <c r="J15" s="49">
        <v>32.94</v>
      </c>
      <c r="K15" s="49">
        <v>24.12</v>
      </c>
      <c r="L15" s="49">
        <v>24.52</v>
      </c>
      <c r="M15" s="49">
        <v>122.6</v>
      </c>
      <c r="N15" s="49">
        <v>245.2</v>
      </c>
      <c r="O15" s="49">
        <v>63</v>
      </c>
      <c r="P15" s="49">
        <v>190</v>
      </c>
      <c r="Q15" s="49"/>
      <c r="R15" s="49"/>
      <c r="S15" s="49"/>
      <c r="T15" s="49"/>
      <c r="U15" s="153">
        <v>425</v>
      </c>
      <c r="V15" s="49"/>
      <c r="W15" s="49">
        <v>10</v>
      </c>
      <c r="X15" s="167">
        <f t="shared" si="0"/>
        <v>1414.18</v>
      </c>
      <c r="Y15" s="49">
        <v>25.4</v>
      </c>
      <c r="Z15" s="49">
        <v>115.02</v>
      </c>
      <c r="AA15" s="49">
        <v>20.32</v>
      </c>
      <c r="AB15" s="49">
        <v>1.27</v>
      </c>
      <c r="AC15" s="49">
        <v>4.5</v>
      </c>
      <c r="AD15" s="153">
        <v>2</v>
      </c>
      <c r="AE15" s="49">
        <v>17.8</v>
      </c>
      <c r="AF15" s="49"/>
      <c r="AG15" s="49"/>
      <c r="AH15" s="49"/>
      <c r="AI15" s="49"/>
      <c r="AJ15" s="49"/>
      <c r="AK15" s="49"/>
      <c r="AL15" s="153">
        <v>3</v>
      </c>
      <c r="AM15" s="49"/>
      <c r="AN15" s="168">
        <v>5.8</v>
      </c>
      <c r="AO15" s="169">
        <f t="shared" si="1"/>
        <v>195.11</v>
      </c>
      <c r="AP15" s="170">
        <f t="shared" si="2"/>
        <v>1219.0700000000002</v>
      </c>
      <c r="AQ15" s="17" t="str">
        <f t="shared" si="3"/>
        <v xml:space="preserve">على محمود عبدالباقى </v>
      </c>
      <c r="AR15" s="16"/>
    </row>
    <row r="16" spans="1:45">
      <c r="A16" s="2">
        <v>13</v>
      </c>
      <c r="B16" s="3" t="s">
        <v>74</v>
      </c>
      <c r="C16" s="166">
        <v>254</v>
      </c>
      <c r="D16" s="49">
        <v>4.8</v>
      </c>
      <c r="E16" s="49">
        <v>4</v>
      </c>
      <c r="F16" s="49">
        <v>2</v>
      </c>
      <c r="G16" s="49"/>
      <c r="H16" s="153">
        <v>4.8</v>
      </c>
      <c r="I16" s="49">
        <v>7.2</v>
      </c>
      <c r="J16" s="49">
        <v>32.94</v>
      </c>
      <c r="K16" s="49">
        <v>24.12</v>
      </c>
      <c r="L16" s="49">
        <v>24.52</v>
      </c>
      <c r="M16" s="49">
        <v>122.6</v>
      </c>
      <c r="N16" s="49">
        <v>245.2</v>
      </c>
      <c r="O16" s="49">
        <v>63</v>
      </c>
      <c r="P16" s="49">
        <v>190</v>
      </c>
      <c r="Q16" s="49"/>
      <c r="R16" s="49"/>
      <c r="S16" s="49"/>
      <c r="T16" s="49"/>
      <c r="U16" s="153">
        <v>425</v>
      </c>
      <c r="V16" s="49"/>
      <c r="W16" s="49">
        <v>10</v>
      </c>
      <c r="X16" s="167">
        <f t="shared" si="0"/>
        <v>1414.18</v>
      </c>
      <c r="Y16" s="49">
        <v>25.4</v>
      </c>
      <c r="Z16" s="49">
        <v>115.02</v>
      </c>
      <c r="AA16" s="49">
        <v>20.32</v>
      </c>
      <c r="AB16" s="49">
        <v>1.27</v>
      </c>
      <c r="AC16" s="49">
        <v>4.5</v>
      </c>
      <c r="AD16" s="153">
        <v>2</v>
      </c>
      <c r="AE16" s="49">
        <v>17.8</v>
      </c>
      <c r="AF16" s="49"/>
      <c r="AG16" s="49"/>
      <c r="AH16" s="49"/>
      <c r="AI16" s="49"/>
      <c r="AJ16" s="49"/>
      <c r="AK16" s="49"/>
      <c r="AL16" s="153">
        <v>3</v>
      </c>
      <c r="AM16" s="49"/>
      <c r="AN16" s="168">
        <v>5.8</v>
      </c>
      <c r="AO16" s="169">
        <f t="shared" si="1"/>
        <v>195.11</v>
      </c>
      <c r="AP16" s="170">
        <f t="shared" si="2"/>
        <v>1219.0700000000002</v>
      </c>
      <c r="AQ16" s="17" t="str">
        <f t="shared" si="3"/>
        <v xml:space="preserve">هبه عبدالعزيز محمود </v>
      </c>
      <c r="AR16" s="16"/>
    </row>
    <row r="17" spans="1:44">
      <c r="A17" s="2">
        <v>14</v>
      </c>
      <c r="B17" s="3" t="s">
        <v>75</v>
      </c>
      <c r="C17" s="166">
        <v>254</v>
      </c>
      <c r="D17" s="49">
        <v>4.8</v>
      </c>
      <c r="E17" s="49">
        <v>4</v>
      </c>
      <c r="F17" s="49">
        <v>2</v>
      </c>
      <c r="G17" s="49"/>
      <c r="H17" s="153">
        <v>4.8</v>
      </c>
      <c r="I17" s="49">
        <v>7.2</v>
      </c>
      <c r="J17" s="49">
        <v>32.94</v>
      </c>
      <c r="K17" s="49">
        <v>24.12</v>
      </c>
      <c r="L17" s="49">
        <v>24.52</v>
      </c>
      <c r="M17" s="49">
        <v>122.6</v>
      </c>
      <c r="N17" s="49">
        <v>245.2</v>
      </c>
      <c r="O17" s="49">
        <v>63</v>
      </c>
      <c r="P17" s="49">
        <v>190</v>
      </c>
      <c r="Q17" s="49"/>
      <c r="R17" s="49"/>
      <c r="S17" s="49"/>
      <c r="T17" s="49"/>
      <c r="U17" s="153">
        <v>425</v>
      </c>
      <c r="V17" s="49"/>
      <c r="W17" s="49">
        <v>10</v>
      </c>
      <c r="X17" s="167">
        <f t="shared" si="0"/>
        <v>1414.18</v>
      </c>
      <c r="Y17" s="49">
        <v>25.4</v>
      </c>
      <c r="Z17" s="49">
        <v>115.02</v>
      </c>
      <c r="AA17" s="49">
        <v>20.32</v>
      </c>
      <c r="AB17" s="49">
        <v>1.27</v>
      </c>
      <c r="AC17" s="49">
        <v>4.5</v>
      </c>
      <c r="AD17" s="153">
        <v>2</v>
      </c>
      <c r="AE17" s="49">
        <v>17.8</v>
      </c>
      <c r="AF17" s="49"/>
      <c r="AG17" s="49"/>
      <c r="AH17" s="49"/>
      <c r="AI17" s="49"/>
      <c r="AJ17" s="49"/>
      <c r="AK17" s="49"/>
      <c r="AL17" s="153">
        <v>3</v>
      </c>
      <c r="AM17" s="49"/>
      <c r="AN17" s="168">
        <v>5.8</v>
      </c>
      <c r="AO17" s="169">
        <f t="shared" si="1"/>
        <v>195.11</v>
      </c>
      <c r="AP17" s="170">
        <f t="shared" si="2"/>
        <v>1219.0700000000002</v>
      </c>
      <c r="AQ17" s="17" t="str">
        <f t="shared" si="3"/>
        <v xml:space="preserve">فاطمه عبدالله عبدالباقى </v>
      </c>
      <c r="AR17" s="16"/>
    </row>
    <row r="18" spans="1:44">
      <c r="A18" s="2">
        <v>15</v>
      </c>
      <c r="B18" s="3" t="s">
        <v>76</v>
      </c>
      <c r="C18" s="166">
        <v>254</v>
      </c>
      <c r="D18" s="49">
        <v>4.8</v>
      </c>
      <c r="E18" s="49">
        <v>4</v>
      </c>
      <c r="F18" s="49">
        <v>6</v>
      </c>
      <c r="G18" s="49"/>
      <c r="H18" s="153">
        <v>4.8</v>
      </c>
      <c r="I18" s="49">
        <v>7.2</v>
      </c>
      <c r="J18" s="49">
        <v>32.94</v>
      </c>
      <c r="K18" s="49">
        <v>24.12</v>
      </c>
      <c r="L18" s="49">
        <v>24.52</v>
      </c>
      <c r="M18" s="49">
        <v>122.6</v>
      </c>
      <c r="N18" s="49">
        <v>245.2</v>
      </c>
      <c r="O18" s="49">
        <v>63</v>
      </c>
      <c r="P18" s="49">
        <v>190</v>
      </c>
      <c r="Q18" s="49"/>
      <c r="R18" s="49"/>
      <c r="S18" s="49"/>
      <c r="T18" s="49"/>
      <c r="U18" s="153">
        <v>425</v>
      </c>
      <c r="V18" s="49"/>
      <c r="W18" s="49">
        <v>10</v>
      </c>
      <c r="X18" s="167">
        <f t="shared" si="0"/>
        <v>1418.18</v>
      </c>
      <c r="Y18" s="49">
        <v>25.4</v>
      </c>
      <c r="Z18" s="49">
        <v>115.42</v>
      </c>
      <c r="AA18" s="49">
        <v>20.32</v>
      </c>
      <c r="AB18" s="49">
        <v>1.27</v>
      </c>
      <c r="AC18" s="49">
        <v>4.5</v>
      </c>
      <c r="AD18" s="153">
        <v>2</v>
      </c>
      <c r="AE18" s="49">
        <v>17.8</v>
      </c>
      <c r="AF18" s="49"/>
      <c r="AG18" s="49"/>
      <c r="AH18" s="49"/>
      <c r="AI18" s="49"/>
      <c r="AJ18" s="49"/>
      <c r="AK18" s="49"/>
      <c r="AL18" s="153">
        <v>3</v>
      </c>
      <c r="AM18" s="49"/>
      <c r="AN18" s="168">
        <v>5.8</v>
      </c>
      <c r="AO18" s="169">
        <f t="shared" si="1"/>
        <v>195.51000000000002</v>
      </c>
      <c r="AP18" s="170">
        <f t="shared" si="2"/>
        <v>1222.67</v>
      </c>
      <c r="AQ18" s="17" t="str">
        <f t="shared" si="3"/>
        <v>السيد شوقى فخرى</v>
      </c>
      <c r="AR18" s="16"/>
    </row>
    <row r="19" spans="1:44">
      <c r="A19" s="2">
        <v>16</v>
      </c>
      <c r="B19" s="3" t="s">
        <v>77</v>
      </c>
      <c r="C19" s="166">
        <v>254</v>
      </c>
      <c r="D19" s="49">
        <v>4.8</v>
      </c>
      <c r="E19" s="49">
        <v>4</v>
      </c>
      <c r="F19" s="49"/>
      <c r="G19" s="49"/>
      <c r="H19" s="153">
        <v>4.8</v>
      </c>
      <c r="I19" s="49">
        <v>7.2</v>
      </c>
      <c r="J19" s="49">
        <v>32.94</v>
      </c>
      <c r="K19" s="49">
        <v>24.12</v>
      </c>
      <c r="L19" s="49">
        <v>24.52</v>
      </c>
      <c r="M19" s="49">
        <v>122.6</v>
      </c>
      <c r="N19" s="49">
        <v>245.2</v>
      </c>
      <c r="O19" s="49">
        <v>63</v>
      </c>
      <c r="P19" s="49">
        <v>190</v>
      </c>
      <c r="Q19" s="49"/>
      <c r="R19" s="49"/>
      <c r="S19" s="49"/>
      <c r="T19" s="49"/>
      <c r="U19" s="153">
        <v>425</v>
      </c>
      <c r="V19" s="49"/>
      <c r="W19" s="49">
        <v>10</v>
      </c>
      <c r="X19" s="167">
        <f t="shared" si="0"/>
        <v>1412.18</v>
      </c>
      <c r="Y19" s="49">
        <v>25.4</v>
      </c>
      <c r="Z19" s="49">
        <v>114.82</v>
      </c>
      <c r="AA19" s="49">
        <v>20.32</v>
      </c>
      <c r="AB19" s="49">
        <v>1.27</v>
      </c>
      <c r="AC19" s="49">
        <v>4.5</v>
      </c>
      <c r="AD19" s="153">
        <v>2</v>
      </c>
      <c r="AE19" s="49">
        <v>17.8</v>
      </c>
      <c r="AF19" s="49"/>
      <c r="AG19" s="49"/>
      <c r="AH19" s="49"/>
      <c r="AI19" s="49"/>
      <c r="AJ19" s="49"/>
      <c r="AK19" s="49"/>
      <c r="AL19" s="153">
        <v>3</v>
      </c>
      <c r="AM19" s="49"/>
      <c r="AN19" s="168">
        <v>5.8</v>
      </c>
      <c r="AO19" s="169">
        <f t="shared" si="1"/>
        <v>194.91000000000003</v>
      </c>
      <c r="AP19" s="170">
        <f t="shared" si="2"/>
        <v>1217.27</v>
      </c>
      <c r="AQ19" s="17" t="str">
        <f t="shared" si="3"/>
        <v>رضا محمد مرسي</v>
      </c>
      <c r="AR19" s="16"/>
    </row>
    <row r="20" spans="1:44">
      <c r="A20" s="2">
        <v>17</v>
      </c>
      <c r="B20" s="3" t="s">
        <v>78</v>
      </c>
      <c r="C20" s="166">
        <v>250</v>
      </c>
      <c r="D20" s="49"/>
      <c r="E20" s="49">
        <v>4</v>
      </c>
      <c r="F20" s="49"/>
      <c r="G20" s="49"/>
      <c r="H20" s="153">
        <v>4.8</v>
      </c>
      <c r="I20" s="49">
        <v>7.2</v>
      </c>
      <c r="J20" s="49">
        <v>7.2</v>
      </c>
      <c r="K20" s="49">
        <v>4.8</v>
      </c>
      <c r="L20" s="49">
        <v>24.12</v>
      </c>
      <c r="M20" s="49">
        <v>120.6</v>
      </c>
      <c r="N20" s="49"/>
      <c r="O20" s="49">
        <v>62</v>
      </c>
      <c r="P20" s="49">
        <v>312</v>
      </c>
      <c r="Q20" s="49"/>
      <c r="R20" s="49"/>
      <c r="S20" s="49"/>
      <c r="T20" s="49"/>
      <c r="U20" s="153">
        <v>425</v>
      </c>
      <c r="V20" s="49"/>
      <c r="W20" s="49">
        <v>10</v>
      </c>
      <c r="X20" s="167">
        <f t="shared" si="0"/>
        <v>1231.72</v>
      </c>
      <c r="Y20" s="49">
        <v>25</v>
      </c>
      <c r="Z20" s="49">
        <v>97.17</v>
      </c>
      <c r="AA20" s="49">
        <v>20</v>
      </c>
      <c r="AB20" s="49">
        <v>1.25</v>
      </c>
      <c r="AC20" s="49">
        <v>4.5</v>
      </c>
      <c r="AD20" s="153">
        <v>2</v>
      </c>
      <c r="AE20" s="49">
        <v>17.5</v>
      </c>
      <c r="AF20" s="49"/>
      <c r="AG20" s="49"/>
      <c r="AH20" s="49"/>
      <c r="AI20" s="49"/>
      <c r="AJ20" s="49"/>
      <c r="AK20" s="49"/>
      <c r="AL20" s="153"/>
      <c r="AM20" s="49"/>
      <c r="AN20" s="168">
        <v>5.3</v>
      </c>
      <c r="AO20" s="169">
        <f t="shared" si="1"/>
        <v>172.72000000000003</v>
      </c>
      <c r="AP20" s="170">
        <f t="shared" si="2"/>
        <v>1059</v>
      </c>
      <c r="AQ20" s="17" t="str">
        <f t="shared" si="3"/>
        <v>تسنيم عبدالقوي علي محمد</v>
      </c>
      <c r="AR20" s="16"/>
    </row>
    <row r="21" spans="1:44">
      <c r="A21" s="2">
        <v>18</v>
      </c>
      <c r="B21" s="3" t="s">
        <v>79</v>
      </c>
      <c r="C21" s="166">
        <v>250</v>
      </c>
      <c r="D21" s="49"/>
      <c r="E21" s="49">
        <v>4</v>
      </c>
      <c r="F21" s="49"/>
      <c r="G21" s="49"/>
      <c r="H21" s="153">
        <v>4.8</v>
      </c>
      <c r="I21" s="49">
        <v>7.2</v>
      </c>
      <c r="J21" s="49">
        <v>32.94</v>
      </c>
      <c r="K21" s="49">
        <v>24.52</v>
      </c>
      <c r="L21" s="49">
        <v>24.12</v>
      </c>
      <c r="M21" s="49"/>
      <c r="N21" s="49"/>
      <c r="O21" s="49">
        <v>62</v>
      </c>
      <c r="P21" s="49"/>
      <c r="Q21" s="49">
        <v>229</v>
      </c>
      <c r="R21" s="49">
        <v>125</v>
      </c>
      <c r="S21" s="49"/>
      <c r="T21" s="49"/>
      <c r="U21" s="153">
        <v>425</v>
      </c>
      <c r="V21" s="49"/>
      <c r="W21" s="49">
        <v>10</v>
      </c>
      <c r="X21" s="167">
        <f t="shared" si="0"/>
        <v>1198.58</v>
      </c>
      <c r="Y21" s="49">
        <v>25</v>
      </c>
      <c r="Z21" s="49">
        <v>93.85</v>
      </c>
      <c r="AA21" s="49">
        <v>20</v>
      </c>
      <c r="AB21" s="49">
        <v>1.25</v>
      </c>
      <c r="AC21" s="49">
        <v>4.5</v>
      </c>
      <c r="AD21" s="153">
        <v>2</v>
      </c>
      <c r="AE21" s="49">
        <v>17.5</v>
      </c>
      <c r="AF21" s="49"/>
      <c r="AG21" s="49"/>
      <c r="AH21" s="49"/>
      <c r="AI21" s="49"/>
      <c r="AJ21" s="49"/>
      <c r="AK21" s="49"/>
      <c r="AL21" s="153"/>
      <c r="AM21" s="49"/>
      <c r="AN21" s="168">
        <v>3.7</v>
      </c>
      <c r="AO21" s="169">
        <f t="shared" si="1"/>
        <v>167.79999999999998</v>
      </c>
      <c r="AP21" s="170">
        <f t="shared" si="2"/>
        <v>1030.78</v>
      </c>
      <c r="AQ21" s="17" t="str">
        <f t="shared" si="3"/>
        <v>أماني محمد محسن</v>
      </c>
      <c r="AR21" s="16"/>
    </row>
    <row r="22" spans="1:44">
      <c r="A22" s="2">
        <v>19</v>
      </c>
      <c r="B22" s="3" t="s">
        <v>80</v>
      </c>
      <c r="C22" s="166">
        <v>200.25</v>
      </c>
      <c r="D22" s="49"/>
      <c r="E22" s="49">
        <v>4</v>
      </c>
      <c r="F22" s="49"/>
      <c r="G22" s="49"/>
      <c r="H22" s="153">
        <v>3.5</v>
      </c>
      <c r="I22" s="49">
        <v>5.25</v>
      </c>
      <c r="J22" s="49">
        <v>26.7</v>
      </c>
      <c r="K22" s="49">
        <v>19.37</v>
      </c>
      <c r="L22" s="49">
        <v>19.52</v>
      </c>
      <c r="M22" s="49"/>
      <c r="N22" s="49"/>
      <c r="O22" s="49">
        <v>50</v>
      </c>
      <c r="P22" s="49"/>
      <c r="Q22" s="49">
        <v>183</v>
      </c>
      <c r="R22" s="49">
        <v>100</v>
      </c>
      <c r="S22" s="49"/>
      <c r="T22" s="49"/>
      <c r="U22" s="153"/>
      <c r="V22" s="49">
        <v>290</v>
      </c>
      <c r="W22" s="49">
        <v>10</v>
      </c>
      <c r="X22" s="167">
        <f t="shared" si="0"/>
        <v>911.58999999999992</v>
      </c>
      <c r="Y22" s="49">
        <v>20.02</v>
      </c>
      <c r="Z22" s="49">
        <v>70.13</v>
      </c>
      <c r="AA22" s="49">
        <v>16.02</v>
      </c>
      <c r="AB22" s="49">
        <v>1</v>
      </c>
      <c r="AC22" s="49"/>
      <c r="AD22" s="153"/>
      <c r="AE22" s="49"/>
      <c r="AF22" s="49">
        <v>2</v>
      </c>
      <c r="AG22" s="49">
        <v>2</v>
      </c>
      <c r="AH22" s="49">
        <v>10.050000000000001</v>
      </c>
      <c r="AI22" s="49"/>
      <c r="AJ22" s="49"/>
      <c r="AK22" s="49"/>
      <c r="AL22" s="153"/>
      <c r="AM22" s="49"/>
      <c r="AN22" s="168">
        <v>3.9</v>
      </c>
      <c r="AO22" s="169">
        <f t="shared" si="1"/>
        <v>125.11999999999999</v>
      </c>
      <c r="AP22" s="170">
        <f t="shared" si="2"/>
        <v>786.46999999999991</v>
      </c>
      <c r="AQ22" s="17" t="str">
        <f t="shared" si="3"/>
        <v>أحمد حفظي محمد</v>
      </c>
      <c r="AR22" s="16"/>
    </row>
    <row r="23" spans="1:44">
      <c r="A23" s="2">
        <v>20</v>
      </c>
      <c r="B23" s="3" t="s">
        <v>81</v>
      </c>
      <c r="C23" s="166">
        <v>200.25</v>
      </c>
      <c r="D23" s="49"/>
      <c r="E23" s="49">
        <v>4</v>
      </c>
      <c r="F23" s="49"/>
      <c r="G23" s="49"/>
      <c r="H23" s="153">
        <v>3.5</v>
      </c>
      <c r="I23" s="49">
        <v>5.25</v>
      </c>
      <c r="J23" s="49">
        <v>26.7</v>
      </c>
      <c r="K23" s="49">
        <v>19.37</v>
      </c>
      <c r="L23" s="49">
        <v>19.52</v>
      </c>
      <c r="M23" s="49"/>
      <c r="N23" s="49"/>
      <c r="O23" s="49">
        <v>50</v>
      </c>
      <c r="P23" s="49"/>
      <c r="Q23" s="49">
        <v>183</v>
      </c>
      <c r="R23" s="49">
        <v>100</v>
      </c>
      <c r="S23" s="49"/>
      <c r="T23" s="49"/>
      <c r="U23" s="153"/>
      <c r="V23" s="49">
        <v>290</v>
      </c>
      <c r="W23" s="49">
        <v>10</v>
      </c>
      <c r="X23" s="167">
        <f t="shared" ref="X23:X28" si="4">SUM(C23:W23)</f>
        <v>911.58999999999992</v>
      </c>
      <c r="Y23" s="49">
        <v>20.02</v>
      </c>
      <c r="Z23" s="49">
        <v>70.13</v>
      </c>
      <c r="AA23" s="49">
        <v>16.02</v>
      </c>
      <c r="AB23" s="49">
        <v>1</v>
      </c>
      <c r="AC23" s="49"/>
      <c r="AD23" s="153"/>
      <c r="AE23" s="49"/>
      <c r="AF23" s="49">
        <v>2</v>
      </c>
      <c r="AG23" s="49">
        <v>2</v>
      </c>
      <c r="AH23" s="49">
        <v>10.050000000000001</v>
      </c>
      <c r="AI23" s="49"/>
      <c r="AJ23" s="49"/>
      <c r="AK23" s="49"/>
      <c r="AL23" s="153"/>
      <c r="AM23" s="49"/>
      <c r="AN23" s="168">
        <v>3.9</v>
      </c>
      <c r="AO23" s="169">
        <f t="shared" ref="AO23:AO28" si="5">SUM(Y23:AN23)</f>
        <v>125.11999999999999</v>
      </c>
      <c r="AP23" s="170">
        <f t="shared" ref="AP23:AP28" si="6">X23-AO23</f>
        <v>786.46999999999991</v>
      </c>
      <c r="AQ23" s="17" t="str">
        <f t="shared" si="3"/>
        <v>هاني صدقي احمد</v>
      </c>
      <c r="AR23" s="16"/>
    </row>
    <row r="24" spans="1:44">
      <c r="A24" s="2">
        <v>21</v>
      </c>
      <c r="B24" s="3" t="s">
        <v>82</v>
      </c>
      <c r="C24" s="166">
        <v>200.25</v>
      </c>
      <c r="D24" s="49"/>
      <c r="E24" s="49">
        <v>4</v>
      </c>
      <c r="F24" s="49"/>
      <c r="G24" s="49"/>
      <c r="H24" s="153">
        <v>3.5</v>
      </c>
      <c r="I24" s="49">
        <v>5.25</v>
      </c>
      <c r="J24" s="49">
        <v>26.7</v>
      </c>
      <c r="K24" s="49">
        <v>19.37</v>
      </c>
      <c r="L24" s="49">
        <v>19.52</v>
      </c>
      <c r="M24" s="49"/>
      <c r="N24" s="49"/>
      <c r="O24" s="49">
        <v>50</v>
      </c>
      <c r="P24" s="49"/>
      <c r="Q24" s="49">
        <v>183</v>
      </c>
      <c r="R24" s="49">
        <v>100</v>
      </c>
      <c r="S24" s="49"/>
      <c r="T24" s="49"/>
      <c r="U24" s="153"/>
      <c r="V24" s="49">
        <v>290</v>
      </c>
      <c r="W24" s="49">
        <v>10</v>
      </c>
      <c r="X24" s="167">
        <f t="shared" si="4"/>
        <v>911.58999999999992</v>
      </c>
      <c r="Y24" s="49">
        <v>20.02</v>
      </c>
      <c r="Z24" s="49">
        <v>70.13</v>
      </c>
      <c r="AA24" s="49">
        <v>16.02</v>
      </c>
      <c r="AB24" s="49">
        <v>1</v>
      </c>
      <c r="AC24" s="49"/>
      <c r="AD24" s="153"/>
      <c r="AE24" s="49"/>
      <c r="AF24" s="49">
        <v>2</v>
      </c>
      <c r="AG24" s="49">
        <v>2</v>
      </c>
      <c r="AH24" s="49">
        <v>10.050000000000001</v>
      </c>
      <c r="AI24" s="49"/>
      <c r="AJ24" s="49"/>
      <c r="AK24" s="49"/>
      <c r="AL24" s="153"/>
      <c r="AM24" s="49"/>
      <c r="AN24" s="168">
        <v>3.9</v>
      </c>
      <c r="AO24" s="169">
        <f t="shared" si="5"/>
        <v>125.11999999999999</v>
      </c>
      <c r="AP24" s="170">
        <f t="shared" si="6"/>
        <v>786.46999999999991</v>
      </c>
      <c r="AQ24" s="17" t="str">
        <f t="shared" si="3"/>
        <v>خالد محمد عمر</v>
      </c>
      <c r="AR24" s="16"/>
    </row>
    <row r="25" spans="1:44">
      <c r="A25" s="2">
        <v>22</v>
      </c>
      <c r="B25" s="3" t="s">
        <v>83</v>
      </c>
      <c r="C25" s="166">
        <v>200.25</v>
      </c>
      <c r="D25" s="49"/>
      <c r="E25" s="49">
        <v>4</v>
      </c>
      <c r="F25" s="49"/>
      <c r="G25" s="49"/>
      <c r="H25" s="153">
        <v>3.5</v>
      </c>
      <c r="I25" s="49">
        <v>5.25</v>
      </c>
      <c r="J25" s="49">
        <v>26.7</v>
      </c>
      <c r="K25" s="49">
        <v>19.37</v>
      </c>
      <c r="L25" s="49">
        <v>19.52</v>
      </c>
      <c r="M25" s="49"/>
      <c r="N25" s="49"/>
      <c r="O25" s="49">
        <v>50</v>
      </c>
      <c r="P25" s="49"/>
      <c r="Q25" s="49">
        <v>183</v>
      </c>
      <c r="R25" s="49">
        <v>100</v>
      </c>
      <c r="S25" s="49"/>
      <c r="T25" s="49"/>
      <c r="U25" s="153"/>
      <c r="V25" s="49">
        <v>290</v>
      </c>
      <c r="W25" s="49">
        <v>10</v>
      </c>
      <c r="X25" s="167">
        <f t="shared" si="4"/>
        <v>911.58999999999992</v>
      </c>
      <c r="Y25" s="49">
        <v>20.02</v>
      </c>
      <c r="Z25" s="49">
        <v>70.13</v>
      </c>
      <c r="AA25" s="49">
        <v>16.02</v>
      </c>
      <c r="AB25" s="49">
        <v>1</v>
      </c>
      <c r="AC25" s="49"/>
      <c r="AD25" s="153"/>
      <c r="AE25" s="49"/>
      <c r="AF25" s="49">
        <v>2</v>
      </c>
      <c r="AG25" s="49">
        <v>2</v>
      </c>
      <c r="AH25" s="49">
        <v>10.050000000000001</v>
      </c>
      <c r="AI25" s="49"/>
      <c r="AJ25" s="49"/>
      <c r="AK25" s="49"/>
      <c r="AL25" s="153"/>
      <c r="AM25" s="49"/>
      <c r="AN25" s="168">
        <v>3.9</v>
      </c>
      <c r="AO25" s="169">
        <f t="shared" si="5"/>
        <v>125.11999999999999</v>
      </c>
      <c r="AP25" s="170">
        <f t="shared" si="6"/>
        <v>786.46999999999991</v>
      </c>
      <c r="AQ25" s="17" t="str">
        <f t="shared" si="3"/>
        <v>نبيل عبدالرحمن أحمد</v>
      </c>
      <c r="AR25" s="16"/>
    </row>
    <row r="26" spans="1:44">
      <c r="A26" s="2">
        <v>23</v>
      </c>
      <c r="B26" s="3" t="s">
        <v>84</v>
      </c>
      <c r="C26" s="166">
        <v>200.25</v>
      </c>
      <c r="D26" s="49"/>
      <c r="E26" s="49">
        <v>4</v>
      </c>
      <c r="F26" s="49"/>
      <c r="G26" s="49"/>
      <c r="H26" s="153">
        <v>3.5</v>
      </c>
      <c r="I26" s="49">
        <v>5.25</v>
      </c>
      <c r="J26" s="49">
        <v>26.7</v>
      </c>
      <c r="K26" s="49">
        <v>19.37</v>
      </c>
      <c r="L26" s="49">
        <v>19.52</v>
      </c>
      <c r="M26" s="49"/>
      <c r="N26" s="49"/>
      <c r="O26" s="49">
        <v>50</v>
      </c>
      <c r="P26" s="49"/>
      <c r="Q26" s="49">
        <v>183</v>
      </c>
      <c r="R26" s="49">
        <v>100</v>
      </c>
      <c r="S26" s="49"/>
      <c r="T26" s="49"/>
      <c r="U26" s="153"/>
      <c r="V26" s="49">
        <v>290</v>
      </c>
      <c r="W26" s="49">
        <v>10</v>
      </c>
      <c r="X26" s="167">
        <f t="shared" si="4"/>
        <v>911.58999999999992</v>
      </c>
      <c r="Y26" s="49">
        <v>20.02</v>
      </c>
      <c r="Z26" s="49">
        <v>70.13</v>
      </c>
      <c r="AA26" s="49">
        <v>16.02</v>
      </c>
      <c r="AB26" s="49">
        <v>1</v>
      </c>
      <c r="AC26" s="49"/>
      <c r="AD26" s="153"/>
      <c r="AE26" s="49"/>
      <c r="AF26" s="49">
        <v>2</v>
      </c>
      <c r="AG26" s="49">
        <v>2</v>
      </c>
      <c r="AH26" s="49">
        <v>10.050000000000001</v>
      </c>
      <c r="AI26" s="49"/>
      <c r="AJ26" s="49"/>
      <c r="AK26" s="49"/>
      <c r="AL26" s="153"/>
      <c r="AM26" s="49"/>
      <c r="AN26" s="168">
        <v>3.9</v>
      </c>
      <c r="AO26" s="169">
        <f t="shared" si="5"/>
        <v>125.11999999999999</v>
      </c>
      <c r="AP26" s="170">
        <f t="shared" si="6"/>
        <v>786.46999999999991</v>
      </c>
      <c r="AQ26" s="17" t="str">
        <f t="shared" si="3"/>
        <v>منال عبدالتواب عبدالستار</v>
      </c>
      <c r="AR26" s="16"/>
    </row>
    <row r="27" spans="1:44">
      <c r="A27" s="2">
        <v>24</v>
      </c>
      <c r="B27" s="3" t="s">
        <v>85</v>
      </c>
      <c r="C27" s="166">
        <v>200.25</v>
      </c>
      <c r="D27" s="49"/>
      <c r="E27" s="49">
        <v>4</v>
      </c>
      <c r="F27" s="49"/>
      <c r="G27" s="49"/>
      <c r="H27" s="153">
        <v>3.5</v>
      </c>
      <c r="I27" s="49">
        <v>5.25</v>
      </c>
      <c r="J27" s="49">
        <v>26.7</v>
      </c>
      <c r="K27" s="49">
        <v>19.37</v>
      </c>
      <c r="L27" s="49">
        <v>19.52</v>
      </c>
      <c r="M27" s="49"/>
      <c r="N27" s="49"/>
      <c r="O27" s="49">
        <v>50</v>
      </c>
      <c r="P27" s="49"/>
      <c r="Q27" s="49">
        <v>183</v>
      </c>
      <c r="R27" s="49">
        <v>100</v>
      </c>
      <c r="S27" s="49"/>
      <c r="T27" s="49"/>
      <c r="U27" s="153"/>
      <c r="V27" s="49">
        <v>290</v>
      </c>
      <c r="W27" s="49">
        <v>10</v>
      </c>
      <c r="X27" s="167">
        <f t="shared" si="4"/>
        <v>911.58999999999992</v>
      </c>
      <c r="Y27" s="49">
        <v>20.02</v>
      </c>
      <c r="Z27" s="49">
        <v>70.13</v>
      </c>
      <c r="AA27" s="49">
        <v>16.02</v>
      </c>
      <c r="AB27" s="49">
        <v>1</v>
      </c>
      <c r="AC27" s="49"/>
      <c r="AD27" s="153"/>
      <c r="AE27" s="49"/>
      <c r="AF27" s="49">
        <v>2</v>
      </c>
      <c r="AG27" s="49">
        <v>2</v>
      </c>
      <c r="AH27" s="49">
        <v>10.050000000000001</v>
      </c>
      <c r="AI27" s="49"/>
      <c r="AJ27" s="49"/>
      <c r="AK27" s="49"/>
      <c r="AL27" s="153"/>
      <c r="AM27" s="49"/>
      <c r="AN27" s="168">
        <v>3.9</v>
      </c>
      <c r="AO27" s="169">
        <f t="shared" si="5"/>
        <v>125.11999999999999</v>
      </c>
      <c r="AP27" s="170">
        <f t="shared" si="6"/>
        <v>786.46999999999991</v>
      </c>
      <c r="AQ27" s="17" t="str">
        <f t="shared" si="3"/>
        <v>وداد عبدالرشيد عبدالحفيظ</v>
      </c>
      <c r="AR27" s="16"/>
    </row>
    <row r="28" spans="1:44" ht="13.5" thickBot="1">
      <c r="A28" s="18">
        <v>25</v>
      </c>
      <c r="B28" s="19" t="s">
        <v>86</v>
      </c>
      <c r="C28" s="171">
        <v>200.25</v>
      </c>
      <c r="D28" s="54"/>
      <c r="E28" s="54">
        <v>4</v>
      </c>
      <c r="F28" s="54"/>
      <c r="G28" s="54"/>
      <c r="H28" s="172">
        <v>3.5</v>
      </c>
      <c r="I28" s="54">
        <v>5.25</v>
      </c>
      <c r="J28" s="54">
        <v>26.7</v>
      </c>
      <c r="K28" s="54">
        <v>19.37</v>
      </c>
      <c r="L28" s="54">
        <v>19.52</v>
      </c>
      <c r="M28" s="54"/>
      <c r="N28" s="54"/>
      <c r="O28" s="54">
        <v>50</v>
      </c>
      <c r="P28" s="54"/>
      <c r="Q28" s="54">
        <v>183</v>
      </c>
      <c r="R28" s="54">
        <v>100</v>
      </c>
      <c r="S28" s="54"/>
      <c r="T28" s="54"/>
      <c r="U28" s="172"/>
      <c r="V28" s="54">
        <v>290</v>
      </c>
      <c r="W28" s="54">
        <v>10</v>
      </c>
      <c r="X28" s="173">
        <f t="shared" si="4"/>
        <v>911.58999999999992</v>
      </c>
      <c r="Y28" s="54">
        <v>20.02</v>
      </c>
      <c r="Z28" s="54">
        <v>70.13</v>
      </c>
      <c r="AA28" s="54">
        <v>16.02</v>
      </c>
      <c r="AB28" s="54">
        <v>1</v>
      </c>
      <c r="AC28" s="54"/>
      <c r="AD28" s="172"/>
      <c r="AE28" s="54"/>
      <c r="AF28" s="54">
        <v>2</v>
      </c>
      <c r="AG28" s="54">
        <v>2</v>
      </c>
      <c r="AH28" s="54">
        <v>10.050000000000001</v>
      </c>
      <c r="AI28" s="54"/>
      <c r="AJ28" s="54"/>
      <c r="AK28" s="54"/>
      <c r="AL28" s="172"/>
      <c r="AM28" s="54"/>
      <c r="AN28" s="174">
        <v>3.9</v>
      </c>
      <c r="AO28" s="175">
        <f t="shared" si="5"/>
        <v>125.11999999999999</v>
      </c>
      <c r="AP28" s="176">
        <f t="shared" si="6"/>
        <v>786.46999999999991</v>
      </c>
      <c r="AQ28" s="21" t="str">
        <f t="shared" si="3"/>
        <v>إيمان محمود محمد حسين</v>
      </c>
      <c r="AR28" s="20"/>
    </row>
    <row r="29" spans="1:44" ht="14.25" thickTop="1" thickBot="1">
      <c r="A29" s="8"/>
      <c r="B29" s="5" t="s">
        <v>59</v>
      </c>
      <c r="C29" s="177">
        <f>SUM(C4:C28)</f>
        <v>6095.67</v>
      </c>
      <c r="D29" s="59">
        <f>SUM(D4:D28)</f>
        <v>76.799999999999983</v>
      </c>
      <c r="E29" s="59">
        <f t="shared" ref="E29:AP29" si="7">SUM(E4:E28)</f>
        <v>100</v>
      </c>
      <c r="F29" s="59">
        <f t="shared" si="7"/>
        <v>40</v>
      </c>
      <c r="G29" s="59">
        <f t="shared" si="7"/>
        <v>0</v>
      </c>
      <c r="H29" s="178">
        <f t="shared" si="7"/>
        <v>195.38000000000008</v>
      </c>
      <c r="I29" s="59">
        <f t="shared" si="7"/>
        <v>329.06999999999988</v>
      </c>
      <c r="J29" s="59">
        <f t="shared" si="7"/>
        <v>754.08000000000038</v>
      </c>
      <c r="K29" s="59">
        <f t="shared" si="7"/>
        <v>559.79000000000008</v>
      </c>
      <c r="L29" s="59">
        <f>SUM(L4:L28)</f>
        <v>586.15999999999985</v>
      </c>
      <c r="M29" s="59">
        <f t="shared" si="7"/>
        <v>2126.9999999999995</v>
      </c>
      <c r="N29" s="59">
        <f t="shared" si="7"/>
        <v>3019.9999999999995</v>
      </c>
      <c r="O29" s="59">
        <f t="shared" si="7"/>
        <v>1516</v>
      </c>
      <c r="P29" s="59">
        <f t="shared" si="7"/>
        <v>3964</v>
      </c>
      <c r="Q29" s="59">
        <f t="shared" si="7"/>
        <v>1510</v>
      </c>
      <c r="R29" s="59">
        <f t="shared" si="7"/>
        <v>825</v>
      </c>
      <c r="S29" s="59">
        <f t="shared" si="7"/>
        <v>0</v>
      </c>
      <c r="T29" s="59">
        <f t="shared" si="7"/>
        <v>0</v>
      </c>
      <c r="U29" s="178">
        <f t="shared" si="7"/>
        <v>7450</v>
      </c>
      <c r="V29" s="59">
        <f t="shared" si="7"/>
        <v>2030</v>
      </c>
      <c r="W29" s="59">
        <f t="shared" si="7"/>
        <v>250</v>
      </c>
      <c r="X29" s="179">
        <f t="shared" si="7"/>
        <v>31428.95</v>
      </c>
      <c r="Y29" s="180">
        <f t="shared" si="7"/>
        <v>609.29999999999973</v>
      </c>
      <c r="Z29" s="59">
        <f t="shared" si="7"/>
        <v>2508.3000000000006</v>
      </c>
      <c r="AA29" s="59">
        <f t="shared" si="7"/>
        <v>487.49999999999983</v>
      </c>
      <c r="AB29" s="59">
        <f t="shared" si="7"/>
        <v>30.449999999999996</v>
      </c>
      <c r="AC29" s="59">
        <f t="shared" si="7"/>
        <v>81</v>
      </c>
      <c r="AD29" s="178">
        <f t="shared" si="7"/>
        <v>36</v>
      </c>
      <c r="AE29" s="59">
        <f t="shared" si="7"/>
        <v>329.00000000000006</v>
      </c>
      <c r="AF29" s="59">
        <f t="shared" si="7"/>
        <v>14</v>
      </c>
      <c r="AG29" s="59">
        <f t="shared" si="7"/>
        <v>14</v>
      </c>
      <c r="AH29" s="59">
        <f t="shared" si="7"/>
        <v>70.349999999999994</v>
      </c>
      <c r="AI29" s="59">
        <f t="shared" si="7"/>
        <v>0</v>
      </c>
      <c r="AJ29" s="59">
        <f t="shared" si="7"/>
        <v>0</v>
      </c>
      <c r="AK29" s="59">
        <f t="shared" si="7"/>
        <v>0</v>
      </c>
      <c r="AL29" s="178">
        <f t="shared" si="7"/>
        <v>163.6</v>
      </c>
      <c r="AM29" s="59">
        <f t="shared" si="7"/>
        <v>0</v>
      </c>
      <c r="AN29" s="181">
        <f t="shared" si="7"/>
        <v>139.70000000000002</v>
      </c>
      <c r="AO29" s="182">
        <f t="shared" si="7"/>
        <v>4483.2</v>
      </c>
      <c r="AP29" s="183">
        <f t="shared" si="7"/>
        <v>26945.750000000004</v>
      </c>
      <c r="AQ29" s="7"/>
      <c r="AR29" s="6"/>
    </row>
    <row r="30" spans="1:44" ht="13.5" thickTop="1"/>
  </sheetData>
  <phoneticPr fontId="2" type="noConversion"/>
  <pageMargins left="0.25" right="0.25" top="0.75" bottom="0.25" header="0.25" footer="0.25"/>
  <pageSetup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7"/>
  <sheetViews>
    <sheetView rightToLeft="1" topLeftCell="AB1" workbookViewId="0">
      <selection activeCell="AP10" sqref="AP10"/>
    </sheetView>
  </sheetViews>
  <sheetFormatPr defaultRowHeight="12.75"/>
  <cols>
    <col min="1" max="1" width="3.85546875" bestFit="1" customWidth="1"/>
    <col min="2" max="2" width="17.140625" hidden="1" customWidth="1"/>
    <col min="3" max="3" width="9.7109375" customWidth="1"/>
    <col min="4" max="4" width="7.42578125" customWidth="1"/>
    <col min="5" max="5" width="6.42578125" customWidth="1"/>
    <col min="6" max="6" width="7.5703125" customWidth="1"/>
    <col min="7" max="7" width="5.7109375" style="10" customWidth="1"/>
    <col min="8" max="8" width="9.7109375" customWidth="1"/>
    <col min="10" max="10" width="9.42578125" customWidth="1"/>
    <col min="11" max="11" width="9.28515625" customWidth="1"/>
    <col min="12" max="12" width="9" customWidth="1"/>
    <col min="13" max="13" width="9.42578125" customWidth="1"/>
    <col min="15" max="15" width="9" customWidth="1"/>
    <col min="16" max="16" width="9.42578125" customWidth="1"/>
    <col min="19" max="19" width="7.5703125" customWidth="1"/>
    <col min="20" max="20" width="7.28515625" customWidth="1"/>
    <col min="21" max="21" width="10.140625" customWidth="1"/>
    <col min="22" max="22" width="9.42578125" customWidth="1"/>
    <col min="23" max="23" width="8.42578125" customWidth="1"/>
    <col min="24" max="24" width="11.5703125" customWidth="1"/>
    <col min="25" max="25" width="9.7109375" customWidth="1"/>
    <col min="26" max="26" width="10" customWidth="1"/>
    <col min="27" max="27" width="8.7109375" customWidth="1"/>
    <col min="28" max="28" width="7.140625" customWidth="1"/>
    <col min="29" max="29" width="7.28515625" customWidth="1"/>
    <col min="30" max="30" width="6.5703125" customWidth="1"/>
    <col min="31" max="31" width="8.140625" customWidth="1"/>
    <col min="32" max="32" width="7.28515625" customWidth="1"/>
    <col min="33" max="33" width="7" customWidth="1"/>
    <col min="34" max="34" width="8.5703125" customWidth="1"/>
    <col min="35" max="35" width="6.140625" customWidth="1"/>
    <col min="36" max="36" width="6.7109375" customWidth="1"/>
    <col min="37" max="37" width="6.140625" customWidth="1"/>
    <col min="38" max="38" width="10.28515625" customWidth="1"/>
    <col min="39" max="39" width="8.5703125" customWidth="1"/>
    <col min="40" max="40" width="10" customWidth="1"/>
    <col min="41" max="42" width="10.5703125" customWidth="1"/>
    <col min="43" max="43" width="15.42578125" customWidth="1"/>
    <col min="44" max="44" width="10.42578125" bestFit="1" customWidth="1"/>
  </cols>
  <sheetData>
    <row r="1" spans="1:44">
      <c r="A1" s="11"/>
      <c r="B1" s="11" t="s">
        <v>0</v>
      </c>
      <c r="C1" s="11"/>
      <c r="D1" s="11"/>
      <c r="E1" s="11" t="s">
        <v>4</v>
      </c>
      <c r="F1" s="11"/>
      <c r="G1" s="131"/>
      <c r="H1" s="11"/>
      <c r="I1" s="11"/>
      <c r="J1" s="11"/>
      <c r="K1" s="11"/>
      <c r="L1" s="11"/>
      <c r="M1" s="11"/>
      <c r="N1" s="11"/>
      <c r="O1" s="11"/>
      <c r="P1" s="11" t="s">
        <v>0</v>
      </c>
      <c r="Q1" s="11"/>
      <c r="R1" s="11"/>
      <c r="S1" s="11"/>
      <c r="T1" s="11" t="s">
        <v>4</v>
      </c>
      <c r="U1" s="11"/>
      <c r="V1" s="11"/>
      <c r="W1" s="11"/>
      <c r="X1" s="11"/>
      <c r="Y1" s="11"/>
      <c r="Z1" s="11"/>
      <c r="AA1" s="11"/>
      <c r="AB1" s="11" t="s">
        <v>0</v>
      </c>
      <c r="AC1" s="11"/>
      <c r="AD1" s="11"/>
      <c r="AE1" s="11"/>
      <c r="AF1" s="11"/>
      <c r="AG1" s="11" t="s">
        <v>4</v>
      </c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</row>
    <row r="2" spans="1:44" ht="13.5" thickBot="1">
      <c r="A2" s="11"/>
      <c r="B2" s="11" t="s">
        <v>5</v>
      </c>
      <c r="C2" s="11"/>
      <c r="D2" s="11"/>
      <c r="E2" s="11" t="s">
        <v>6</v>
      </c>
      <c r="F2" s="11"/>
      <c r="G2" s="131"/>
      <c r="H2" s="11"/>
      <c r="I2" s="11" t="s">
        <v>7</v>
      </c>
      <c r="J2" s="11"/>
      <c r="K2" s="11"/>
      <c r="L2" s="11"/>
      <c r="M2" s="11"/>
      <c r="N2" s="11"/>
      <c r="O2" s="11"/>
      <c r="P2" s="11" t="s">
        <v>5</v>
      </c>
      <c r="Q2" s="11"/>
      <c r="R2" s="11"/>
      <c r="S2" s="11"/>
      <c r="T2" s="11" t="s">
        <v>6</v>
      </c>
      <c r="U2" s="11"/>
      <c r="V2" s="11">
        <v>1590</v>
      </c>
      <c r="W2" s="11"/>
      <c r="X2" s="11" t="s">
        <v>8</v>
      </c>
      <c r="Y2" s="11"/>
      <c r="Z2" s="11"/>
      <c r="AA2" s="11"/>
      <c r="AB2" s="11" t="s">
        <v>5</v>
      </c>
      <c r="AC2" s="11"/>
      <c r="AD2" s="11"/>
      <c r="AE2" s="11"/>
      <c r="AF2" s="11"/>
      <c r="AG2" s="11" t="s">
        <v>6</v>
      </c>
      <c r="AH2" s="11"/>
      <c r="AI2" s="11"/>
      <c r="AJ2" s="11"/>
      <c r="AK2" s="11"/>
      <c r="AL2" s="11" t="s">
        <v>9</v>
      </c>
      <c r="AM2" s="11"/>
      <c r="AN2" s="11"/>
      <c r="AO2" s="11"/>
      <c r="AP2" s="11"/>
      <c r="AQ2" s="11"/>
      <c r="AR2" s="11"/>
    </row>
    <row r="3" spans="1:44" ht="14.25" thickTop="1" thickBot="1">
      <c r="A3" s="98" t="s">
        <v>1</v>
      </c>
      <c r="B3" s="65" t="s">
        <v>10</v>
      </c>
      <c r="C3" s="65" t="s">
        <v>11</v>
      </c>
      <c r="D3" s="34" t="s">
        <v>2</v>
      </c>
      <c r="E3" s="23" t="s">
        <v>12</v>
      </c>
      <c r="F3" s="23" t="s">
        <v>13</v>
      </c>
      <c r="G3" s="29" t="s">
        <v>14</v>
      </c>
      <c r="H3" s="63">
        <v>0.1</v>
      </c>
      <c r="I3" s="63">
        <v>0.15</v>
      </c>
      <c r="J3" s="63">
        <v>0.15</v>
      </c>
      <c r="K3" s="63">
        <v>0.1</v>
      </c>
      <c r="L3" s="63">
        <v>0.1</v>
      </c>
      <c r="M3" s="23" t="s">
        <v>15</v>
      </c>
      <c r="N3" s="23" t="s">
        <v>16</v>
      </c>
      <c r="O3" s="23" t="s">
        <v>17</v>
      </c>
      <c r="P3" s="23" t="s">
        <v>18</v>
      </c>
      <c r="Q3" s="23" t="s">
        <v>19</v>
      </c>
      <c r="R3" s="23" t="s">
        <v>20</v>
      </c>
      <c r="S3" s="23" t="s">
        <v>61</v>
      </c>
      <c r="T3" s="23" t="s">
        <v>22</v>
      </c>
      <c r="U3" s="23" t="s">
        <v>23</v>
      </c>
      <c r="V3" s="23" t="s">
        <v>24</v>
      </c>
      <c r="W3" s="64" t="s">
        <v>25</v>
      </c>
      <c r="X3" s="65" t="s">
        <v>26</v>
      </c>
      <c r="Y3" s="34">
        <v>0.1</v>
      </c>
      <c r="Z3" s="23">
        <v>0.1</v>
      </c>
      <c r="AA3" s="23">
        <v>0.08</v>
      </c>
      <c r="AB3" s="23">
        <v>5.0000000000000001E-3</v>
      </c>
      <c r="AC3" s="23" t="s">
        <v>27</v>
      </c>
      <c r="AD3" s="23" t="s">
        <v>28</v>
      </c>
      <c r="AE3" s="23" t="s">
        <v>29</v>
      </c>
      <c r="AF3" s="23" t="s">
        <v>30</v>
      </c>
      <c r="AG3" s="23" t="s">
        <v>31</v>
      </c>
      <c r="AH3" s="23" t="s">
        <v>32</v>
      </c>
      <c r="AI3" s="23" t="s">
        <v>33</v>
      </c>
      <c r="AJ3" s="23" t="s">
        <v>34</v>
      </c>
      <c r="AK3" s="23" t="s">
        <v>35</v>
      </c>
      <c r="AL3" s="23" t="s">
        <v>36</v>
      </c>
      <c r="AM3" s="23" t="s">
        <v>37</v>
      </c>
      <c r="AN3" s="64" t="s">
        <v>38</v>
      </c>
      <c r="AO3" s="65" t="s">
        <v>39</v>
      </c>
      <c r="AP3" s="67" t="s">
        <v>40</v>
      </c>
      <c r="AQ3" s="7" t="s">
        <v>41</v>
      </c>
      <c r="AR3" s="6" t="s">
        <v>42</v>
      </c>
    </row>
    <row r="4" spans="1:44" ht="13.5" thickTop="1">
      <c r="A4" s="132">
        <v>1</v>
      </c>
      <c r="B4" s="133" t="s">
        <v>87</v>
      </c>
      <c r="C4" s="134">
        <v>690.62</v>
      </c>
      <c r="D4" s="135">
        <v>9.5</v>
      </c>
      <c r="E4" s="24">
        <v>4</v>
      </c>
      <c r="F4" s="24">
        <v>6</v>
      </c>
      <c r="G4" s="24">
        <v>2</v>
      </c>
      <c r="H4" s="24">
        <v>39.299999999999997</v>
      </c>
      <c r="I4" s="24">
        <v>67.45</v>
      </c>
      <c r="J4" s="24">
        <v>72.599999999999994</v>
      </c>
      <c r="K4" s="24">
        <v>63.92</v>
      </c>
      <c r="L4" s="24">
        <v>64.42</v>
      </c>
      <c r="M4" s="24">
        <v>322.10000000000002</v>
      </c>
      <c r="N4" s="24">
        <v>966.3</v>
      </c>
      <c r="O4" s="24">
        <v>172</v>
      </c>
      <c r="P4" s="24">
        <v>172</v>
      </c>
      <c r="Q4" s="24"/>
      <c r="R4" s="24"/>
      <c r="S4" s="24">
        <v>150</v>
      </c>
      <c r="T4" s="24"/>
      <c r="U4" s="24">
        <v>350</v>
      </c>
      <c r="V4" s="24"/>
      <c r="W4" s="136">
        <v>10</v>
      </c>
      <c r="X4" s="134">
        <f>SUM(C4:W4)</f>
        <v>3162.21</v>
      </c>
      <c r="Y4" s="135">
        <v>69.06</v>
      </c>
      <c r="Z4" s="24">
        <v>159</v>
      </c>
      <c r="AA4" s="24">
        <v>55.25</v>
      </c>
      <c r="AB4" s="24">
        <v>3.45</v>
      </c>
      <c r="AC4" s="24">
        <v>4.5</v>
      </c>
      <c r="AD4" s="24">
        <v>2</v>
      </c>
      <c r="AE4" s="24">
        <v>48.35</v>
      </c>
      <c r="AF4" s="24"/>
      <c r="AG4" s="24"/>
      <c r="AH4" s="24"/>
      <c r="AI4" s="24"/>
      <c r="AJ4" s="24"/>
      <c r="AK4" s="24"/>
      <c r="AL4" s="24">
        <v>166.94</v>
      </c>
      <c r="AM4" s="24">
        <v>17.95</v>
      </c>
      <c r="AN4" s="136">
        <v>15.1</v>
      </c>
      <c r="AO4" s="134">
        <f t="shared" ref="AO4:AO10" si="0">SUM(Y4:AN4)</f>
        <v>541.6</v>
      </c>
      <c r="AP4" s="137">
        <f t="shared" ref="AP4:AP25" si="1">X4-AO4</f>
        <v>2620.61</v>
      </c>
      <c r="AQ4" s="15" t="str">
        <f>IF(B4="","",B4)</f>
        <v>عبدالكريم عبدالمنعم عبدالرحمن</v>
      </c>
      <c r="AR4" s="14"/>
    </row>
    <row r="5" spans="1:44">
      <c r="A5" s="138">
        <v>2</v>
      </c>
      <c r="B5" s="139" t="s">
        <v>88</v>
      </c>
      <c r="C5" s="140">
        <v>714.48</v>
      </c>
      <c r="D5" s="141">
        <v>9.5</v>
      </c>
      <c r="E5" s="25">
        <v>4</v>
      </c>
      <c r="F5" s="25">
        <v>6</v>
      </c>
      <c r="G5" s="25"/>
      <c r="H5" s="25">
        <v>40.64</v>
      </c>
      <c r="I5" s="25">
        <v>69.709999999999994</v>
      </c>
      <c r="J5" s="25">
        <v>75.86</v>
      </c>
      <c r="K5" s="25">
        <v>66.680000000000007</v>
      </c>
      <c r="L5" s="25">
        <v>67.180000000000007</v>
      </c>
      <c r="M5" s="25">
        <v>335.9</v>
      </c>
      <c r="N5" s="25">
        <v>1007.7</v>
      </c>
      <c r="O5" s="25">
        <v>178</v>
      </c>
      <c r="P5" s="25">
        <v>178</v>
      </c>
      <c r="Q5" s="25"/>
      <c r="R5" s="25"/>
      <c r="S5" s="25"/>
      <c r="T5" s="25"/>
      <c r="U5" s="25">
        <v>350</v>
      </c>
      <c r="V5" s="25"/>
      <c r="W5" s="142">
        <v>10</v>
      </c>
      <c r="X5" s="140">
        <f t="shared" ref="X5:X25" si="2">SUM(C5:W5)</f>
        <v>3113.6500000000005</v>
      </c>
      <c r="Y5" s="141">
        <v>71.44</v>
      </c>
      <c r="Z5" s="25">
        <v>159</v>
      </c>
      <c r="AA5" s="25">
        <v>57.16</v>
      </c>
      <c r="AB5" s="25">
        <v>3.58</v>
      </c>
      <c r="AC5" s="25">
        <v>4.5</v>
      </c>
      <c r="AD5" s="25">
        <v>2</v>
      </c>
      <c r="AE5" s="25">
        <v>50</v>
      </c>
      <c r="AF5" s="25"/>
      <c r="AG5" s="25"/>
      <c r="AH5" s="25"/>
      <c r="AI5" s="25">
        <v>5</v>
      </c>
      <c r="AJ5" s="25"/>
      <c r="AK5" s="25"/>
      <c r="AL5" s="25">
        <v>155.34</v>
      </c>
      <c r="AM5" s="25">
        <v>9.48</v>
      </c>
      <c r="AN5" s="142">
        <v>14.2</v>
      </c>
      <c r="AO5" s="140">
        <f t="shared" si="0"/>
        <v>531.70000000000005</v>
      </c>
      <c r="AP5" s="143">
        <f t="shared" si="1"/>
        <v>2581.9500000000007</v>
      </c>
      <c r="AQ5" s="17" t="str">
        <f t="shared" ref="AQ5:AQ17" si="3">IF(B5="","",B5)</f>
        <v>حسن علي حسن</v>
      </c>
      <c r="AR5" s="16"/>
    </row>
    <row r="6" spans="1:44">
      <c r="A6" s="138">
        <v>3</v>
      </c>
      <c r="B6" s="139" t="s">
        <v>89</v>
      </c>
      <c r="C6" s="140">
        <v>614.11</v>
      </c>
      <c r="D6" s="141">
        <v>7</v>
      </c>
      <c r="E6" s="25">
        <v>4</v>
      </c>
      <c r="F6" s="25">
        <v>6</v>
      </c>
      <c r="G6" s="25"/>
      <c r="H6" s="25">
        <v>34.409999999999997</v>
      </c>
      <c r="I6" s="25">
        <v>59.19</v>
      </c>
      <c r="J6" s="25">
        <v>66.09</v>
      </c>
      <c r="K6" s="25">
        <v>57.23</v>
      </c>
      <c r="L6" s="25">
        <v>57.3</v>
      </c>
      <c r="M6" s="25">
        <v>288.64999999999998</v>
      </c>
      <c r="N6" s="25">
        <v>721.62</v>
      </c>
      <c r="O6" s="25">
        <v>153</v>
      </c>
      <c r="P6" s="25">
        <v>307.05</v>
      </c>
      <c r="Q6" s="25"/>
      <c r="R6" s="25"/>
      <c r="S6" s="25"/>
      <c r="T6" s="25"/>
      <c r="U6" s="25">
        <v>375</v>
      </c>
      <c r="V6" s="25"/>
      <c r="W6" s="142">
        <v>10</v>
      </c>
      <c r="X6" s="140">
        <f>SUM(C6:W6)</f>
        <v>2760.65</v>
      </c>
      <c r="Y6" s="141">
        <v>61.41</v>
      </c>
      <c r="Z6" s="25">
        <v>159</v>
      </c>
      <c r="AA6" s="25">
        <v>49.13</v>
      </c>
      <c r="AB6" s="25">
        <v>3.07</v>
      </c>
      <c r="AC6" s="25">
        <v>4.5</v>
      </c>
      <c r="AD6" s="25">
        <v>2</v>
      </c>
      <c r="AE6" s="25">
        <v>43</v>
      </c>
      <c r="AF6" s="25"/>
      <c r="AG6" s="25"/>
      <c r="AH6" s="25"/>
      <c r="AI6" s="25"/>
      <c r="AJ6" s="25"/>
      <c r="AK6" s="25"/>
      <c r="AL6" s="25">
        <v>125.54</v>
      </c>
      <c r="AM6" s="25">
        <v>16.05</v>
      </c>
      <c r="AN6" s="142">
        <v>13</v>
      </c>
      <c r="AO6" s="140">
        <f t="shared" si="0"/>
        <v>476.70000000000005</v>
      </c>
      <c r="AP6" s="143">
        <f t="shared" si="1"/>
        <v>2283.9499999999998</v>
      </c>
      <c r="AQ6" s="17" t="str">
        <f t="shared" si="3"/>
        <v>حمدي درويش فهمي</v>
      </c>
      <c r="AR6" s="16"/>
    </row>
    <row r="7" spans="1:44">
      <c r="A7" s="138">
        <v>4</v>
      </c>
      <c r="B7" s="139" t="s">
        <v>90</v>
      </c>
      <c r="C7" s="140">
        <v>594.19000000000005</v>
      </c>
      <c r="D7" s="141">
        <v>7</v>
      </c>
      <c r="E7" s="25">
        <v>4</v>
      </c>
      <c r="F7" s="25">
        <v>6</v>
      </c>
      <c r="G7" s="25"/>
      <c r="H7" s="25">
        <v>33.67</v>
      </c>
      <c r="I7" s="25">
        <v>57.83</v>
      </c>
      <c r="J7" s="25">
        <v>63.98</v>
      </c>
      <c r="K7" s="25">
        <v>55.35</v>
      </c>
      <c r="L7" s="25">
        <v>55.85</v>
      </c>
      <c r="M7" s="25">
        <v>279.26</v>
      </c>
      <c r="N7" s="25">
        <v>698.16</v>
      </c>
      <c r="O7" s="25">
        <v>148</v>
      </c>
      <c r="P7" s="25">
        <v>297</v>
      </c>
      <c r="Q7" s="25"/>
      <c r="R7" s="25"/>
      <c r="S7" s="25"/>
      <c r="T7" s="25"/>
      <c r="U7" s="25">
        <v>375</v>
      </c>
      <c r="V7" s="25"/>
      <c r="W7" s="142">
        <v>10</v>
      </c>
      <c r="X7" s="140">
        <f t="shared" si="2"/>
        <v>2685.29</v>
      </c>
      <c r="Y7" s="141">
        <v>59.41</v>
      </c>
      <c r="Z7" s="25">
        <v>159</v>
      </c>
      <c r="AA7" s="25">
        <v>47.54</v>
      </c>
      <c r="AB7" s="25">
        <v>2.97</v>
      </c>
      <c r="AC7" s="25"/>
      <c r="AD7" s="25"/>
      <c r="AE7" s="25"/>
      <c r="AF7" s="25"/>
      <c r="AG7" s="25"/>
      <c r="AH7" s="25"/>
      <c r="AI7" s="25"/>
      <c r="AJ7" s="25"/>
      <c r="AK7" s="25"/>
      <c r="AL7" s="25">
        <v>123.02</v>
      </c>
      <c r="AM7" s="25">
        <v>15.99</v>
      </c>
      <c r="AN7" s="142">
        <v>12.6</v>
      </c>
      <c r="AO7" s="140">
        <f t="shared" si="0"/>
        <v>420.53000000000003</v>
      </c>
      <c r="AP7" s="143">
        <f t="shared" si="1"/>
        <v>2264.7599999999998</v>
      </c>
      <c r="AQ7" s="17" t="str">
        <f t="shared" si="3"/>
        <v>عبدالرحمن شوقي محفوظ</v>
      </c>
      <c r="AR7" s="16"/>
    </row>
    <row r="8" spans="1:44">
      <c r="A8" s="138">
        <v>5</v>
      </c>
      <c r="B8" s="139" t="s">
        <v>91</v>
      </c>
      <c r="C8" s="140">
        <v>561.73</v>
      </c>
      <c r="D8" s="141">
        <v>7</v>
      </c>
      <c r="E8" s="25">
        <v>4</v>
      </c>
      <c r="F8" s="25">
        <v>6</v>
      </c>
      <c r="G8" s="25"/>
      <c r="H8" s="25">
        <v>31.17</v>
      </c>
      <c r="I8" s="25">
        <v>53.64</v>
      </c>
      <c r="J8" s="25">
        <v>60.54</v>
      </c>
      <c r="K8" s="25">
        <v>52.28</v>
      </c>
      <c r="L8" s="25">
        <v>52.78</v>
      </c>
      <c r="M8" s="25"/>
      <c r="N8" s="25"/>
      <c r="O8" s="25">
        <v>140</v>
      </c>
      <c r="P8" s="25"/>
      <c r="Q8" s="25">
        <v>514</v>
      </c>
      <c r="R8" s="25">
        <v>280</v>
      </c>
      <c r="S8" s="25"/>
      <c r="T8" s="25"/>
      <c r="U8" s="25"/>
      <c r="V8" s="25">
        <v>300</v>
      </c>
      <c r="W8" s="142">
        <v>10</v>
      </c>
      <c r="X8" s="140">
        <f t="shared" si="2"/>
        <v>2073.14</v>
      </c>
      <c r="Y8" s="141">
        <v>56.17</v>
      </c>
      <c r="Z8" s="25">
        <v>159</v>
      </c>
      <c r="AA8" s="25">
        <v>44.94</v>
      </c>
      <c r="AB8" s="25">
        <v>2.81</v>
      </c>
      <c r="AC8" s="25">
        <v>4.5</v>
      </c>
      <c r="AD8" s="25">
        <v>2</v>
      </c>
      <c r="AE8" s="25">
        <v>39.35</v>
      </c>
      <c r="AF8" s="25"/>
      <c r="AG8" s="25"/>
      <c r="AH8" s="25"/>
      <c r="AI8" s="25"/>
      <c r="AJ8" s="25"/>
      <c r="AK8" s="25">
        <v>1.5</v>
      </c>
      <c r="AL8" s="25">
        <v>58.24</v>
      </c>
      <c r="AM8" s="25"/>
      <c r="AN8" s="142">
        <v>8.6999999999999993</v>
      </c>
      <c r="AO8" s="140">
        <f t="shared" si="0"/>
        <v>377.21000000000004</v>
      </c>
      <c r="AP8" s="143">
        <f t="shared" si="1"/>
        <v>1695.9299999999998</v>
      </c>
      <c r="AQ8" s="17" t="str">
        <f t="shared" si="3"/>
        <v xml:space="preserve">عبدالعال جالي محمد </v>
      </c>
      <c r="AR8" s="16"/>
    </row>
    <row r="9" spans="1:44">
      <c r="A9" s="138">
        <v>6</v>
      </c>
      <c r="B9" s="139" t="s">
        <v>92</v>
      </c>
      <c r="C9" s="140">
        <v>563.29</v>
      </c>
      <c r="D9" s="141">
        <v>9.5</v>
      </c>
      <c r="E9" s="25">
        <v>4</v>
      </c>
      <c r="F9" s="25">
        <v>6</v>
      </c>
      <c r="G9" s="25"/>
      <c r="H9" s="25">
        <v>30.84</v>
      </c>
      <c r="I9" s="25">
        <v>53.04</v>
      </c>
      <c r="J9" s="25">
        <v>59.94</v>
      </c>
      <c r="K9" s="25">
        <v>52.48</v>
      </c>
      <c r="L9" s="25">
        <v>52.98</v>
      </c>
      <c r="M9" s="25">
        <v>264.89999999999998</v>
      </c>
      <c r="N9" s="25">
        <v>794.7</v>
      </c>
      <c r="O9" s="25">
        <v>140</v>
      </c>
      <c r="P9" s="25">
        <v>140</v>
      </c>
      <c r="Q9" s="25"/>
      <c r="R9" s="25"/>
      <c r="S9" s="25"/>
      <c r="T9" s="25"/>
      <c r="U9" s="25">
        <v>350</v>
      </c>
      <c r="V9" s="25"/>
      <c r="W9" s="142">
        <v>10</v>
      </c>
      <c r="X9" s="140">
        <f t="shared" si="2"/>
        <v>2531.67</v>
      </c>
      <c r="Y9" s="141">
        <v>56.32</v>
      </c>
      <c r="Z9" s="25">
        <v>159</v>
      </c>
      <c r="AA9" s="25">
        <v>45.06</v>
      </c>
      <c r="AB9" s="25">
        <v>2.82</v>
      </c>
      <c r="AC9" s="25">
        <v>4.5</v>
      </c>
      <c r="AD9" s="25">
        <v>2</v>
      </c>
      <c r="AE9" s="25">
        <v>39.450000000000003</v>
      </c>
      <c r="AF9" s="25"/>
      <c r="AG9" s="25"/>
      <c r="AH9" s="25"/>
      <c r="AI9" s="25"/>
      <c r="AJ9" s="25"/>
      <c r="AK9" s="25"/>
      <c r="AL9" s="25">
        <v>106.89</v>
      </c>
      <c r="AM9" s="25"/>
      <c r="AN9" s="142">
        <v>11.9</v>
      </c>
      <c r="AO9" s="140">
        <f t="shared" si="0"/>
        <v>427.93999999999994</v>
      </c>
      <c r="AP9" s="143">
        <f t="shared" si="1"/>
        <v>2103.73</v>
      </c>
      <c r="AQ9" s="17" t="str">
        <f t="shared" si="3"/>
        <v>جمال عبدالله توني</v>
      </c>
      <c r="AR9" s="16"/>
    </row>
    <row r="10" spans="1:44">
      <c r="A10" s="138">
        <v>7</v>
      </c>
      <c r="B10" s="139" t="s">
        <v>93</v>
      </c>
      <c r="C10" s="140">
        <v>533.01</v>
      </c>
      <c r="D10" s="141">
        <v>7</v>
      </c>
      <c r="E10" s="25">
        <v>4</v>
      </c>
      <c r="F10" s="25">
        <v>6</v>
      </c>
      <c r="G10" s="25"/>
      <c r="H10" s="25">
        <v>29.4</v>
      </c>
      <c r="I10" s="25">
        <v>51.61</v>
      </c>
      <c r="J10" s="25">
        <v>57.51</v>
      </c>
      <c r="K10" s="25">
        <v>49.58</v>
      </c>
      <c r="L10" s="25">
        <v>50.08</v>
      </c>
      <c r="M10" s="25"/>
      <c r="N10" s="25"/>
      <c r="O10" s="25">
        <v>133</v>
      </c>
      <c r="P10" s="25"/>
      <c r="Q10" s="25">
        <v>448</v>
      </c>
      <c r="R10" s="25">
        <v>266</v>
      </c>
      <c r="S10" s="25"/>
      <c r="T10" s="25">
        <v>40</v>
      </c>
      <c r="U10" s="25"/>
      <c r="V10" s="25">
        <v>300</v>
      </c>
      <c r="W10" s="142">
        <v>10</v>
      </c>
      <c r="X10" s="140">
        <f t="shared" si="2"/>
        <v>1985.19</v>
      </c>
      <c r="Y10" s="141">
        <v>53.3</v>
      </c>
      <c r="Z10" s="25">
        <v>159</v>
      </c>
      <c r="AA10" s="25">
        <v>42.64</v>
      </c>
      <c r="AB10" s="25">
        <v>2.67</v>
      </c>
      <c r="AC10" s="25"/>
      <c r="AD10" s="25"/>
      <c r="AE10" s="25"/>
      <c r="AF10" s="25">
        <v>2</v>
      </c>
      <c r="AG10" s="25">
        <v>2</v>
      </c>
      <c r="AH10" s="25">
        <v>26.65</v>
      </c>
      <c r="AI10" s="25"/>
      <c r="AJ10" s="25"/>
      <c r="AK10" s="25"/>
      <c r="AL10" s="25">
        <v>52.43</v>
      </c>
      <c r="AM10" s="25"/>
      <c r="AN10" s="142">
        <v>8.3000000000000007</v>
      </c>
      <c r="AO10" s="140">
        <f t="shared" si="0"/>
        <v>348.99</v>
      </c>
      <c r="AP10" s="143">
        <f t="shared" si="1"/>
        <v>1636.2</v>
      </c>
      <c r="AQ10" s="17" t="str">
        <f t="shared" si="3"/>
        <v>محمود محمد ابراهيم</v>
      </c>
      <c r="AR10" s="16"/>
    </row>
    <row r="11" spans="1:44">
      <c r="A11" s="138">
        <v>8</v>
      </c>
      <c r="B11" s="139" t="s">
        <v>94</v>
      </c>
      <c r="C11" s="140">
        <v>523.9</v>
      </c>
      <c r="D11" s="141">
        <v>7</v>
      </c>
      <c r="E11" s="25">
        <v>4</v>
      </c>
      <c r="F11" s="25">
        <v>6</v>
      </c>
      <c r="G11" s="25"/>
      <c r="H11" s="25">
        <v>29.16</v>
      </c>
      <c r="I11" s="25">
        <v>50.12</v>
      </c>
      <c r="J11" s="25">
        <v>56.27</v>
      </c>
      <c r="K11" s="25">
        <v>48.69</v>
      </c>
      <c r="L11" s="25">
        <v>49.19</v>
      </c>
      <c r="M11" s="25">
        <v>245.98</v>
      </c>
      <c r="N11" s="25">
        <v>614.95000000000005</v>
      </c>
      <c r="O11" s="25">
        <v>130</v>
      </c>
      <c r="P11" s="25">
        <v>261</v>
      </c>
      <c r="Q11" s="25"/>
      <c r="R11" s="25"/>
      <c r="S11" s="25"/>
      <c r="T11" s="25"/>
      <c r="U11" s="25">
        <v>375</v>
      </c>
      <c r="V11" s="25"/>
      <c r="W11" s="142">
        <v>10</v>
      </c>
      <c r="X11" s="140">
        <f t="shared" si="2"/>
        <v>2411.2600000000002</v>
      </c>
      <c r="Y11" s="141">
        <v>52.39</v>
      </c>
      <c r="Z11" s="25">
        <v>159</v>
      </c>
      <c r="AA11" s="25">
        <v>41.91</v>
      </c>
      <c r="AB11" s="25">
        <v>2.61</v>
      </c>
      <c r="AC11" s="25">
        <v>4.5</v>
      </c>
      <c r="AD11" s="25">
        <v>2</v>
      </c>
      <c r="AE11" s="25">
        <v>36.67</v>
      </c>
      <c r="AF11" s="25"/>
      <c r="AG11" s="25"/>
      <c r="AH11" s="25"/>
      <c r="AI11" s="25"/>
      <c r="AJ11" s="25"/>
      <c r="AK11" s="25"/>
      <c r="AL11" s="25">
        <v>95.88</v>
      </c>
      <c r="AM11" s="25">
        <v>12.31</v>
      </c>
      <c r="AN11" s="142">
        <v>11.4</v>
      </c>
      <c r="AO11" s="140">
        <f t="shared" ref="AO11:AO25" si="4">SUM(Y11:AN11)</f>
        <v>418.66999999999996</v>
      </c>
      <c r="AP11" s="143">
        <f t="shared" si="1"/>
        <v>1992.5900000000001</v>
      </c>
      <c r="AQ11" s="17" t="str">
        <f t="shared" si="3"/>
        <v>محمد علي حسين</v>
      </c>
      <c r="AR11" s="16"/>
    </row>
    <row r="12" spans="1:44">
      <c r="A12" s="138">
        <v>9</v>
      </c>
      <c r="B12" s="139" t="s">
        <v>95</v>
      </c>
      <c r="C12" s="140">
        <v>507.92</v>
      </c>
      <c r="D12" s="141">
        <v>7</v>
      </c>
      <c r="E12" s="25">
        <v>4</v>
      </c>
      <c r="F12" s="25">
        <v>6</v>
      </c>
      <c r="G12" s="25"/>
      <c r="H12" s="25">
        <v>28.14</v>
      </c>
      <c r="I12" s="25">
        <v>48.48</v>
      </c>
      <c r="J12" s="25">
        <v>54.63</v>
      </c>
      <c r="K12" s="25">
        <v>47.2</v>
      </c>
      <c r="L12" s="25">
        <v>47.02</v>
      </c>
      <c r="M12" s="25">
        <v>238.51</v>
      </c>
      <c r="N12" s="25">
        <v>596.27</v>
      </c>
      <c r="O12" s="25">
        <v>126</v>
      </c>
      <c r="P12" s="25">
        <v>253</v>
      </c>
      <c r="Q12" s="25"/>
      <c r="R12" s="25"/>
      <c r="S12" s="25"/>
      <c r="T12" s="25"/>
      <c r="U12" s="25">
        <v>375</v>
      </c>
      <c r="V12" s="25"/>
      <c r="W12" s="142">
        <v>10</v>
      </c>
      <c r="X12" s="140">
        <f t="shared" si="2"/>
        <v>2349.17</v>
      </c>
      <c r="Y12" s="141">
        <v>50.79</v>
      </c>
      <c r="Z12" s="25">
        <v>159</v>
      </c>
      <c r="AA12" s="25">
        <v>40.630000000000003</v>
      </c>
      <c r="AB12" s="25">
        <v>2.54</v>
      </c>
      <c r="AC12" s="25">
        <v>4.5</v>
      </c>
      <c r="AD12" s="25">
        <v>2</v>
      </c>
      <c r="AE12" s="25">
        <v>35.549999999999997</v>
      </c>
      <c r="AF12" s="25"/>
      <c r="AG12" s="25"/>
      <c r="AH12" s="25"/>
      <c r="AI12" s="25"/>
      <c r="AJ12" s="25"/>
      <c r="AK12" s="25"/>
      <c r="AL12" s="25">
        <v>90.71</v>
      </c>
      <c r="AM12" s="25">
        <v>10</v>
      </c>
      <c r="AN12" s="142">
        <v>11.1</v>
      </c>
      <c r="AO12" s="140">
        <f t="shared" si="4"/>
        <v>406.82</v>
      </c>
      <c r="AP12" s="143">
        <f t="shared" si="1"/>
        <v>1942.3500000000001</v>
      </c>
      <c r="AQ12" s="17" t="str">
        <f t="shared" si="3"/>
        <v>علاء يونس عبدالمجيد</v>
      </c>
      <c r="AR12" s="16"/>
    </row>
    <row r="13" spans="1:44">
      <c r="A13" s="138">
        <v>10</v>
      </c>
      <c r="B13" s="139" t="s">
        <v>96</v>
      </c>
      <c r="C13" s="140">
        <v>507.04</v>
      </c>
      <c r="D13" s="141">
        <v>7</v>
      </c>
      <c r="E13" s="25">
        <v>4</v>
      </c>
      <c r="F13" s="25">
        <v>6</v>
      </c>
      <c r="G13" s="25"/>
      <c r="H13" s="25">
        <v>28.12</v>
      </c>
      <c r="I13" s="25">
        <v>48.33</v>
      </c>
      <c r="J13" s="25">
        <v>54.48</v>
      </c>
      <c r="K13" s="25">
        <v>47.1</v>
      </c>
      <c r="L13" s="25">
        <v>47.6</v>
      </c>
      <c r="M13" s="25">
        <v>238.04</v>
      </c>
      <c r="N13" s="25">
        <v>595.1</v>
      </c>
      <c r="O13" s="25">
        <v>126</v>
      </c>
      <c r="P13" s="25">
        <v>253</v>
      </c>
      <c r="Q13" s="25"/>
      <c r="R13" s="25"/>
      <c r="S13" s="25"/>
      <c r="T13" s="25"/>
      <c r="U13" s="25">
        <v>375</v>
      </c>
      <c r="V13" s="25"/>
      <c r="W13" s="142">
        <v>10</v>
      </c>
      <c r="X13" s="140">
        <f t="shared" si="2"/>
        <v>2346.81</v>
      </c>
      <c r="Y13" s="141">
        <v>50.7</v>
      </c>
      <c r="Z13" s="25">
        <v>159</v>
      </c>
      <c r="AA13" s="25">
        <v>40.56</v>
      </c>
      <c r="AB13" s="25">
        <v>2.54</v>
      </c>
      <c r="AC13" s="25">
        <v>4.5</v>
      </c>
      <c r="AD13" s="25">
        <v>2</v>
      </c>
      <c r="AE13" s="25">
        <v>35.5</v>
      </c>
      <c r="AF13" s="25"/>
      <c r="AG13" s="25"/>
      <c r="AH13" s="25"/>
      <c r="AI13" s="25"/>
      <c r="AJ13" s="25"/>
      <c r="AK13" s="25"/>
      <c r="AL13" s="25">
        <v>90.47</v>
      </c>
      <c r="AM13" s="25">
        <v>13.62</v>
      </c>
      <c r="AN13" s="142">
        <v>11.1</v>
      </c>
      <c r="AO13" s="140">
        <f t="shared" si="4"/>
        <v>409.99</v>
      </c>
      <c r="AP13" s="143">
        <f t="shared" si="1"/>
        <v>1936.82</v>
      </c>
      <c r="AQ13" s="17" t="str">
        <f t="shared" si="3"/>
        <v>مصطفي محمد عبدالحليم</v>
      </c>
      <c r="AR13" s="16"/>
    </row>
    <row r="14" spans="1:44">
      <c r="A14" s="138">
        <v>11</v>
      </c>
      <c r="B14" s="139" t="s">
        <v>97</v>
      </c>
      <c r="C14" s="140">
        <v>479.48</v>
      </c>
      <c r="D14" s="141">
        <v>7</v>
      </c>
      <c r="E14" s="25">
        <v>4</v>
      </c>
      <c r="F14" s="25">
        <v>6</v>
      </c>
      <c r="G14" s="25"/>
      <c r="H14" s="25">
        <v>26.56</v>
      </c>
      <c r="I14" s="25">
        <v>45.64</v>
      </c>
      <c r="J14" s="25">
        <v>51.79</v>
      </c>
      <c r="K14" s="25">
        <v>44.49</v>
      </c>
      <c r="L14" s="25">
        <v>44.99</v>
      </c>
      <c r="M14" s="25">
        <v>224.98</v>
      </c>
      <c r="N14" s="25">
        <v>562.46</v>
      </c>
      <c r="O14" s="25">
        <v>119</v>
      </c>
      <c r="P14" s="25">
        <v>239</v>
      </c>
      <c r="Q14" s="25"/>
      <c r="R14" s="25"/>
      <c r="S14" s="25"/>
      <c r="T14" s="25"/>
      <c r="U14" s="25">
        <v>375</v>
      </c>
      <c r="V14" s="25"/>
      <c r="W14" s="142">
        <v>10</v>
      </c>
      <c r="X14" s="140">
        <f t="shared" si="2"/>
        <v>2240.39</v>
      </c>
      <c r="Y14" s="141">
        <v>47.94</v>
      </c>
      <c r="Z14" s="25">
        <v>159</v>
      </c>
      <c r="AA14" s="25">
        <v>38.36</v>
      </c>
      <c r="AB14" s="25">
        <v>2.4</v>
      </c>
      <c r="AC14" s="25"/>
      <c r="AD14" s="25"/>
      <c r="AE14" s="25"/>
      <c r="AF14" s="25"/>
      <c r="AG14" s="25"/>
      <c r="AH14" s="25"/>
      <c r="AI14" s="25"/>
      <c r="AJ14" s="25"/>
      <c r="AK14" s="25"/>
      <c r="AL14" s="25">
        <v>84.43</v>
      </c>
      <c r="AM14" s="25">
        <v>12.94</v>
      </c>
      <c r="AN14" s="142">
        <v>10.6</v>
      </c>
      <c r="AO14" s="140">
        <f t="shared" si="4"/>
        <v>355.67</v>
      </c>
      <c r="AP14" s="143">
        <f t="shared" si="1"/>
        <v>1884.7199999999998</v>
      </c>
      <c r="AQ14" s="17" t="str">
        <f t="shared" si="3"/>
        <v xml:space="preserve">مصطفي كامل خليفة </v>
      </c>
      <c r="AR14" s="16"/>
    </row>
    <row r="15" spans="1:44">
      <c r="A15" s="138">
        <v>12</v>
      </c>
      <c r="B15" s="139" t="s">
        <v>98</v>
      </c>
      <c r="C15" s="140">
        <v>488.91</v>
      </c>
      <c r="D15" s="141">
        <v>7</v>
      </c>
      <c r="E15" s="25">
        <v>4</v>
      </c>
      <c r="F15" s="25">
        <v>6</v>
      </c>
      <c r="G15" s="25"/>
      <c r="H15" s="25">
        <v>27.17</v>
      </c>
      <c r="I15" s="25">
        <v>46.69</v>
      </c>
      <c r="J15" s="25">
        <v>52.84</v>
      </c>
      <c r="K15" s="25">
        <v>45.43</v>
      </c>
      <c r="L15" s="25">
        <v>45.93</v>
      </c>
      <c r="M15" s="25">
        <v>229.66</v>
      </c>
      <c r="N15" s="25">
        <v>574.15</v>
      </c>
      <c r="O15" s="25">
        <v>122</v>
      </c>
      <c r="P15" s="25">
        <v>244</v>
      </c>
      <c r="Q15" s="25"/>
      <c r="R15" s="25"/>
      <c r="S15" s="25"/>
      <c r="T15" s="25"/>
      <c r="U15" s="25">
        <v>375</v>
      </c>
      <c r="V15" s="25"/>
      <c r="W15" s="142">
        <v>10</v>
      </c>
      <c r="X15" s="140">
        <f t="shared" si="2"/>
        <v>2278.7799999999997</v>
      </c>
      <c r="Y15" s="141">
        <v>48.89</v>
      </c>
      <c r="Z15" s="25">
        <v>159</v>
      </c>
      <c r="AA15" s="25">
        <v>39.11</v>
      </c>
      <c r="AB15" s="25">
        <v>2.44</v>
      </c>
      <c r="AC15" s="25">
        <v>4.5</v>
      </c>
      <c r="AD15" s="25">
        <v>2</v>
      </c>
      <c r="AE15" s="25">
        <v>34.25</v>
      </c>
      <c r="AF15" s="25"/>
      <c r="AG15" s="25"/>
      <c r="AH15" s="25"/>
      <c r="AI15" s="25"/>
      <c r="AJ15" s="25"/>
      <c r="AK15" s="25"/>
      <c r="AL15" s="25">
        <v>85.04</v>
      </c>
      <c r="AM15" s="25">
        <v>9.98</v>
      </c>
      <c r="AN15" s="142">
        <v>10.8</v>
      </c>
      <c r="AO15" s="140">
        <f t="shared" si="4"/>
        <v>396.01000000000005</v>
      </c>
      <c r="AP15" s="143">
        <f t="shared" si="1"/>
        <v>1882.7699999999998</v>
      </c>
      <c r="AQ15" s="17" t="str">
        <f t="shared" si="3"/>
        <v>محمد ناجي محمد</v>
      </c>
      <c r="AR15" s="16"/>
    </row>
    <row r="16" spans="1:44">
      <c r="A16" s="138">
        <v>13</v>
      </c>
      <c r="B16" s="139" t="s">
        <v>99</v>
      </c>
      <c r="C16" s="140">
        <v>514.99</v>
      </c>
      <c r="D16" s="141">
        <v>7</v>
      </c>
      <c r="E16" s="25">
        <v>4</v>
      </c>
      <c r="F16" s="25">
        <v>6</v>
      </c>
      <c r="G16" s="25"/>
      <c r="H16" s="25">
        <v>28.61</v>
      </c>
      <c r="I16" s="25">
        <v>49.17</v>
      </c>
      <c r="J16" s="25">
        <v>55.32</v>
      </c>
      <c r="K16" s="25">
        <v>47.85</v>
      </c>
      <c r="L16" s="25">
        <v>48.35</v>
      </c>
      <c r="M16" s="25">
        <v>241.78</v>
      </c>
      <c r="N16" s="25">
        <v>604.46</v>
      </c>
      <c r="O16" s="25">
        <v>128</v>
      </c>
      <c r="P16" s="25">
        <v>257</v>
      </c>
      <c r="Q16" s="25"/>
      <c r="R16" s="25"/>
      <c r="S16" s="25"/>
      <c r="T16" s="25"/>
      <c r="U16" s="25">
        <v>375</v>
      </c>
      <c r="V16" s="25"/>
      <c r="W16" s="142">
        <v>10</v>
      </c>
      <c r="X16" s="140">
        <f t="shared" si="2"/>
        <v>2377.5300000000002</v>
      </c>
      <c r="Y16" s="141">
        <v>51.49</v>
      </c>
      <c r="Z16" s="25">
        <v>159</v>
      </c>
      <c r="AA16" s="25">
        <v>41.2</v>
      </c>
      <c r="AB16" s="25">
        <v>2.57</v>
      </c>
      <c r="AC16" s="25">
        <v>4.5</v>
      </c>
      <c r="AD16" s="25">
        <v>2</v>
      </c>
      <c r="AE16" s="25">
        <v>36.049999999999997</v>
      </c>
      <c r="AF16" s="25"/>
      <c r="AG16" s="25"/>
      <c r="AH16" s="25"/>
      <c r="AI16" s="25"/>
      <c r="AJ16" s="25"/>
      <c r="AK16" s="25"/>
      <c r="AL16" s="25">
        <v>92.97</v>
      </c>
      <c r="AM16" s="25">
        <v>11.89</v>
      </c>
      <c r="AN16" s="142">
        <v>11.2</v>
      </c>
      <c r="AO16" s="140">
        <f t="shared" si="4"/>
        <v>412.86999999999995</v>
      </c>
      <c r="AP16" s="143">
        <f t="shared" si="1"/>
        <v>1964.6600000000003</v>
      </c>
      <c r="AQ16" s="17" t="str">
        <f t="shared" si="3"/>
        <v xml:space="preserve">عبدالحميد ناجي فهمي </v>
      </c>
      <c r="AR16" s="16"/>
    </row>
    <row r="17" spans="1:44">
      <c r="A17" s="138">
        <v>14</v>
      </c>
      <c r="B17" s="139" t="s">
        <v>100</v>
      </c>
      <c r="C17" s="140">
        <v>550.07000000000005</v>
      </c>
      <c r="D17" s="141">
        <v>7</v>
      </c>
      <c r="E17" s="25">
        <v>4</v>
      </c>
      <c r="F17" s="25">
        <v>6</v>
      </c>
      <c r="G17" s="25"/>
      <c r="H17" s="25">
        <v>30.43</v>
      </c>
      <c r="I17" s="25">
        <v>52.38</v>
      </c>
      <c r="J17" s="25">
        <v>59.28</v>
      </c>
      <c r="K17" s="25">
        <v>51.16</v>
      </c>
      <c r="L17" s="25">
        <v>51.69</v>
      </c>
      <c r="M17" s="25">
        <v>258.48</v>
      </c>
      <c r="N17" s="25">
        <v>646.21</v>
      </c>
      <c r="O17" s="25">
        <v>137</v>
      </c>
      <c r="P17" s="25">
        <v>275</v>
      </c>
      <c r="Q17" s="25"/>
      <c r="R17" s="25"/>
      <c r="S17" s="25"/>
      <c r="T17" s="25"/>
      <c r="U17" s="25">
        <v>375</v>
      </c>
      <c r="V17" s="25"/>
      <c r="W17" s="144">
        <v>10</v>
      </c>
      <c r="X17" s="145">
        <f t="shared" si="2"/>
        <v>2513.6999999999998</v>
      </c>
      <c r="Y17" s="141">
        <v>55</v>
      </c>
      <c r="Z17" s="25">
        <v>159</v>
      </c>
      <c r="AA17" s="25">
        <v>44.01</v>
      </c>
      <c r="AB17" s="25">
        <v>2.75</v>
      </c>
      <c r="AC17" s="25">
        <v>4.5</v>
      </c>
      <c r="AD17" s="25">
        <v>2</v>
      </c>
      <c r="AE17" s="25">
        <v>38.5</v>
      </c>
      <c r="AF17" s="25"/>
      <c r="AG17" s="25"/>
      <c r="AH17" s="25"/>
      <c r="AI17" s="25"/>
      <c r="AJ17" s="25"/>
      <c r="AK17" s="25"/>
      <c r="AL17" s="25">
        <v>104.82</v>
      </c>
      <c r="AM17" s="25">
        <v>14.82</v>
      </c>
      <c r="AN17" s="142">
        <v>11.9</v>
      </c>
      <c r="AO17" s="140">
        <f t="shared" si="4"/>
        <v>437.29999999999995</v>
      </c>
      <c r="AP17" s="143">
        <f t="shared" si="1"/>
        <v>2076.3999999999996</v>
      </c>
      <c r="AQ17" s="17" t="str">
        <f t="shared" si="3"/>
        <v>محمد عبدالمنعم عبدالعال</v>
      </c>
      <c r="AR17" s="16"/>
    </row>
    <row r="18" spans="1:44">
      <c r="A18" s="138">
        <v>15</v>
      </c>
      <c r="B18" s="146"/>
      <c r="C18" s="139">
        <v>709.08</v>
      </c>
      <c r="D18" s="17">
        <v>9.5</v>
      </c>
      <c r="E18" s="25">
        <v>4</v>
      </c>
      <c r="F18" s="22">
        <v>4</v>
      </c>
      <c r="G18" s="22"/>
      <c r="H18" s="22">
        <v>40.659999999999997</v>
      </c>
      <c r="I18" s="25">
        <v>69.75</v>
      </c>
      <c r="J18" s="25">
        <v>75.900000000000006</v>
      </c>
      <c r="K18" s="25">
        <v>66.13</v>
      </c>
      <c r="L18" s="22">
        <v>66.63</v>
      </c>
      <c r="M18" s="22"/>
      <c r="N18" s="153"/>
      <c r="O18" s="22">
        <v>177</v>
      </c>
      <c r="P18" s="22"/>
      <c r="Q18" s="22">
        <v>649</v>
      </c>
      <c r="R18" s="22">
        <v>354</v>
      </c>
      <c r="S18" s="22"/>
      <c r="T18" s="22"/>
      <c r="U18" s="22"/>
      <c r="V18" s="22">
        <v>255</v>
      </c>
      <c r="W18" s="144">
        <v>10</v>
      </c>
      <c r="X18" s="154">
        <f t="shared" si="2"/>
        <v>2490.65</v>
      </c>
      <c r="Y18" s="73">
        <v>70.900000000000006</v>
      </c>
      <c r="Z18" s="22">
        <v>159</v>
      </c>
      <c r="AA18" s="22">
        <v>56.73</v>
      </c>
      <c r="AB18" s="22">
        <v>3.55</v>
      </c>
      <c r="AC18" s="22">
        <v>4.5</v>
      </c>
      <c r="AD18" s="22">
        <v>2</v>
      </c>
      <c r="AE18" s="22">
        <v>49.65</v>
      </c>
      <c r="AF18" s="22"/>
      <c r="AG18" s="22"/>
      <c r="AH18" s="22"/>
      <c r="AI18" s="22"/>
      <c r="AJ18" s="22"/>
      <c r="AK18" s="22"/>
      <c r="AL18" s="22">
        <v>91.56</v>
      </c>
      <c r="AM18" s="22"/>
      <c r="AN18" s="75">
        <v>10.1</v>
      </c>
      <c r="AO18" s="155">
        <f t="shared" si="4"/>
        <v>447.99</v>
      </c>
      <c r="AP18" s="27">
        <f t="shared" si="1"/>
        <v>2042.66</v>
      </c>
      <c r="AQ18" s="11" t="s">
        <v>116</v>
      </c>
      <c r="AR18" s="16"/>
    </row>
    <row r="19" spans="1:44">
      <c r="A19" s="138">
        <v>16</v>
      </c>
      <c r="B19" s="146"/>
      <c r="C19" s="139">
        <v>590.39</v>
      </c>
      <c r="D19" s="17">
        <v>9.5</v>
      </c>
      <c r="E19" s="25">
        <v>4</v>
      </c>
      <c r="F19" s="22"/>
      <c r="G19" s="22"/>
      <c r="H19" s="22">
        <v>32.450000000000003</v>
      </c>
      <c r="I19" s="25">
        <v>55.94</v>
      </c>
      <c r="J19" s="25">
        <v>62.84</v>
      </c>
      <c r="K19" s="25">
        <v>54.54</v>
      </c>
      <c r="L19" s="22">
        <v>55.04</v>
      </c>
      <c r="M19" s="22"/>
      <c r="N19" s="153"/>
      <c r="O19" s="22">
        <v>147</v>
      </c>
      <c r="P19" s="22"/>
      <c r="Q19" s="22">
        <v>540</v>
      </c>
      <c r="R19" s="22">
        <v>295</v>
      </c>
      <c r="S19" s="22"/>
      <c r="T19" s="22"/>
      <c r="U19" s="22"/>
      <c r="V19" s="22">
        <v>255</v>
      </c>
      <c r="W19" s="144">
        <v>10</v>
      </c>
      <c r="X19" s="154">
        <f t="shared" si="2"/>
        <v>2111.6999999999998</v>
      </c>
      <c r="Y19" s="73">
        <v>59.03</v>
      </c>
      <c r="Z19" s="22">
        <v>159</v>
      </c>
      <c r="AA19" s="22">
        <v>47.23</v>
      </c>
      <c r="AB19" s="22">
        <v>2.95</v>
      </c>
      <c r="AC19" s="22"/>
      <c r="AD19" s="22"/>
      <c r="AE19" s="22"/>
      <c r="AF19" s="22">
        <v>2</v>
      </c>
      <c r="AG19" s="22">
        <v>2</v>
      </c>
      <c r="AH19" s="22">
        <v>29.55</v>
      </c>
      <c r="AI19" s="22"/>
      <c r="AJ19" s="22">
        <v>3.23</v>
      </c>
      <c r="AK19" s="22"/>
      <c r="AL19" s="22">
        <v>61.16</v>
      </c>
      <c r="AM19" s="22"/>
      <c r="AN19" s="75">
        <v>8.6999999999999993</v>
      </c>
      <c r="AO19" s="155">
        <f t="shared" si="4"/>
        <v>374.84999999999997</v>
      </c>
      <c r="AP19" s="27">
        <f t="shared" si="1"/>
        <v>1736.85</v>
      </c>
      <c r="AQ19" s="11" t="s">
        <v>117</v>
      </c>
      <c r="AR19" s="16"/>
    </row>
    <row r="20" spans="1:44">
      <c r="A20" s="138">
        <v>17</v>
      </c>
      <c r="B20" s="146"/>
      <c r="C20" s="139">
        <v>622.21</v>
      </c>
      <c r="D20" s="17">
        <v>9.5</v>
      </c>
      <c r="E20" s="25">
        <v>4</v>
      </c>
      <c r="F20" s="22">
        <v>6</v>
      </c>
      <c r="G20" s="22"/>
      <c r="H20" s="22">
        <v>34.909999999999997</v>
      </c>
      <c r="I20" s="25">
        <v>60.05</v>
      </c>
      <c r="J20" s="25">
        <v>66.95</v>
      </c>
      <c r="K20" s="25">
        <v>58.03</v>
      </c>
      <c r="L20" s="22">
        <v>58.53</v>
      </c>
      <c r="M20" s="22"/>
      <c r="N20" s="153"/>
      <c r="O20" s="22">
        <v>155</v>
      </c>
      <c r="P20" s="22"/>
      <c r="Q20" s="22">
        <v>569</v>
      </c>
      <c r="R20" s="22">
        <v>311</v>
      </c>
      <c r="S20" s="22"/>
      <c r="T20" s="22"/>
      <c r="U20" s="22"/>
      <c r="V20" s="22">
        <v>255</v>
      </c>
      <c r="W20" s="144">
        <v>10</v>
      </c>
      <c r="X20" s="154">
        <f t="shared" si="2"/>
        <v>2220.1799999999998</v>
      </c>
      <c r="Y20" s="73">
        <v>62.22</v>
      </c>
      <c r="Z20" s="22">
        <v>159</v>
      </c>
      <c r="AA20" s="22">
        <v>49.78</v>
      </c>
      <c r="AB20" s="22">
        <v>3.11</v>
      </c>
      <c r="AC20" s="22"/>
      <c r="AD20" s="22"/>
      <c r="AE20" s="22"/>
      <c r="AF20" s="22">
        <v>2</v>
      </c>
      <c r="AG20" s="22">
        <v>2</v>
      </c>
      <c r="AH20" s="22">
        <v>31.15</v>
      </c>
      <c r="AI20" s="22"/>
      <c r="AJ20" s="22"/>
      <c r="AK20" s="22"/>
      <c r="AL20" s="22">
        <v>71.709999999999994</v>
      </c>
      <c r="AM20" s="22"/>
      <c r="AN20" s="75">
        <v>9.1999999999999993</v>
      </c>
      <c r="AO20" s="155">
        <f t="shared" si="4"/>
        <v>390.16999999999996</v>
      </c>
      <c r="AP20" s="27">
        <f t="shared" si="1"/>
        <v>1830.0099999999998</v>
      </c>
      <c r="AQ20" s="11" t="s">
        <v>118</v>
      </c>
      <c r="AR20" s="16"/>
    </row>
    <row r="21" spans="1:44">
      <c r="A21" s="138">
        <v>18</v>
      </c>
      <c r="B21" s="146"/>
      <c r="C21" s="139">
        <v>254</v>
      </c>
      <c r="D21" s="17">
        <v>4.8</v>
      </c>
      <c r="E21" s="25">
        <v>4</v>
      </c>
      <c r="F21" s="22"/>
      <c r="G21" s="22"/>
      <c r="H21" s="22">
        <v>4.8</v>
      </c>
      <c r="I21" s="25">
        <v>7.2</v>
      </c>
      <c r="J21" s="25">
        <v>32.94</v>
      </c>
      <c r="K21" s="25">
        <v>24.12</v>
      </c>
      <c r="L21" s="25">
        <v>24.52</v>
      </c>
      <c r="M21" s="25">
        <v>122.6</v>
      </c>
      <c r="N21" s="153">
        <v>245.2</v>
      </c>
      <c r="O21" s="25">
        <v>63</v>
      </c>
      <c r="P21" s="25">
        <v>190</v>
      </c>
      <c r="Q21" s="22"/>
      <c r="R21" s="22"/>
      <c r="S21" s="22"/>
      <c r="T21" s="22"/>
      <c r="U21" s="22">
        <v>425</v>
      </c>
      <c r="V21" s="22"/>
      <c r="W21" s="144">
        <v>10</v>
      </c>
      <c r="X21" s="154">
        <f t="shared" si="2"/>
        <v>1412.18</v>
      </c>
      <c r="Y21" s="73">
        <v>25.4</v>
      </c>
      <c r="Z21" s="22">
        <v>114.82</v>
      </c>
      <c r="AA21" s="22">
        <v>20.32</v>
      </c>
      <c r="AB21" s="22">
        <v>1.27</v>
      </c>
      <c r="AC21" s="22">
        <v>4.5</v>
      </c>
      <c r="AD21" s="22">
        <v>2</v>
      </c>
      <c r="AE21" s="22">
        <v>17.8</v>
      </c>
      <c r="AF21" s="22"/>
      <c r="AG21" s="22"/>
      <c r="AH21" s="22"/>
      <c r="AI21" s="22"/>
      <c r="AJ21" s="22"/>
      <c r="AK21" s="22"/>
      <c r="AL21" s="22">
        <v>3</v>
      </c>
      <c r="AM21" s="22"/>
      <c r="AN21" s="75">
        <v>5.8</v>
      </c>
      <c r="AO21" s="155">
        <f t="shared" si="4"/>
        <v>194.91000000000003</v>
      </c>
      <c r="AP21" s="27">
        <f t="shared" si="1"/>
        <v>1217.27</v>
      </c>
      <c r="AQ21" s="11" t="s">
        <v>119</v>
      </c>
      <c r="AR21" s="16"/>
    </row>
    <row r="22" spans="1:44">
      <c r="A22" s="138">
        <v>19</v>
      </c>
      <c r="B22" s="146"/>
      <c r="C22" s="139">
        <v>398.06</v>
      </c>
      <c r="D22" s="17">
        <v>4.8</v>
      </c>
      <c r="E22" s="25">
        <v>4</v>
      </c>
      <c r="F22" s="22">
        <v>6</v>
      </c>
      <c r="G22" s="22"/>
      <c r="H22" s="22">
        <v>20.67</v>
      </c>
      <c r="I22" s="25">
        <v>36.700000000000003</v>
      </c>
      <c r="J22" s="25">
        <v>43.3</v>
      </c>
      <c r="K22" s="25">
        <v>37.08</v>
      </c>
      <c r="L22" s="25">
        <v>37.479999999999997</v>
      </c>
      <c r="M22" s="22"/>
      <c r="N22" s="153"/>
      <c r="O22" s="25">
        <v>99</v>
      </c>
      <c r="P22" s="22"/>
      <c r="Q22" s="22">
        <v>364</v>
      </c>
      <c r="R22" s="22">
        <v>199</v>
      </c>
      <c r="S22" s="22"/>
      <c r="T22" s="22"/>
      <c r="U22" s="22"/>
      <c r="V22" s="22">
        <v>340</v>
      </c>
      <c r="W22" s="144">
        <v>10</v>
      </c>
      <c r="X22" s="154">
        <f t="shared" si="2"/>
        <v>1600.0900000000001</v>
      </c>
      <c r="Y22" s="73">
        <v>39.799999999999997</v>
      </c>
      <c r="Z22" s="22">
        <v>119.15</v>
      </c>
      <c r="AA22" s="22">
        <v>31.84</v>
      </c>
      <c r="AB22" s="22">
        <v>1.99</v>
      </c>
      <c r="AC22" s="22"/>
      <c r="AD22" s="22"/>
      <c r="AE22" s="22"/>
      <c r="AF22" s="22">
        <v>2</v>
      </c>
      <c r="AG22" s="22">
        <v>2</v>
      </c>
      <c r="AH22" s="22">
        <v>19.899999999999999</v>
      </c>
      <c r="AI22" s="22"/>
      <c r="AJ22" s="22">
        <v>68.56</v>
      </c>
      <c r="AK22" s="22"/>
      <c r="AL22" s="22">
        <v>3</v>
      </c>
      <c r="AM22" s="22"/>
      <c r="AN22" s="75">
        <v>6.9</v>
      </c>
      <c r="AO22" s="155">
        <f t="shared" si="4"/>
        <v>295.14</v>
      </c>
      <c r="AP22" s="27">
        <f t="shared" si="1"/>
        <v>1304.9500000000003</v>
      </c>
      <c r="AQ22" s="11" t="s">
        <v>120</v>
      </c>
      <c r="AR22" s="16"/>
    </row>
    <row r="23" spans="1:44">
      <c r="A23" s="138">
        <v>20</v>
      </c>
      <c r="B23" s="146"/>
      <c r="C23" s="139">
        <v>296.88</v>
      </c>
      <c r="D23" s="17">
        <v>4.8</v>
      </c>
      <c r="E23" s="25">
        <v>4</v>
      </c>
      <c r="F23" s="22">
        <v>2</v>
      </c>
      <c r="G23" s="22"/>
      <c r="H23" s="22">
        <v>15.36</v>
      </c>
      <c r="I23" s="25">
        <v>27.54</v>
      </c>
      <c r="J23" s="25">
        <v>32.94</v>
      </c>
      <c r="K23" s="25">
        <v>27.4</v>
      </c>
      <c r="L23" s="25">
        <v>27.8</v>
      </c>
      <c r="M23" s="25">
        <v>139</v>
      </c>
      <c r="N23" s="153">
        <v>278</v>
      </c>
      <c r="O23" s="25">
        <v>74</v>
      </c>
      <c r="P23" s="25">
        <v>148</v>
      </c>
      <c r="Q23" s="22"/>
      <c r="R23" s="22"/>
      <c r="S23" s="22"/>
      <c r="T23" s="22"/>
      <c r="U23" s="22">
        <v>400</v>
      </c>
      <c r="V23" s="22"/>
      <c r="W23" s="144">
        <v>10</v>
      </c>
      <c r="X23" s="154">
        <f t="shared" si="2"/>
        <v>1487.72</v>
      </c>
      <c r="Y23" s="73">
        <v>29.68</v>
      </c>
      <c r="Z23" s="22">
        <v>118.08</v>
      </c>
      <c r="AA23" s="22">
        <v>23.75</v>
      </c>
      <c r="AB23" s="22">
        <v>1.48</v>
      </c>
      <c r="AC23" s="22">
        <v>4.5</v>
      </c>
      <c r="AD23" s="22">
        <v>2</v>
      </c>
      <c r="AE23" s="22">
        <v>20.8</v>
      </c>
      <c r="AF23" s="22"/>
      <c r="AG23" s="22"/>
      <c r="AH23" s="22"/>
      <c r="AI23" s="22"/>
      <c r="AJ23" s="22"/>
      <c r="AK23" s="22"/>
      <c r="AL23" s="22">
        <v>22.4</v>
      </c>
      <c r="AM23" s="22"/>
      <c r="AN23" s="75">
        <v>7.5</v>
      </c>
      <c r="AO23" s="155">
        <f t="shared" si="4"/>
        <v>230.19</v>
      </c>
      <c r="AP23" s="27">
        <f t="shared" si="1"/>
        <v>1257.53</v>
      </c>
      <c r="AQ23" s="11" t="s">
        <v>121</v>
      </c>
      <c r="AR23" s="16"/>
    </row>
    <row r="24" spans="1:44">
      <c r="A24" s="138">
        <v>21</v>
      </c>
      <c r="B24" s="146"/>
      <c r="C24" s="139">
        <v>522.47</v>
      </c>
      <c r="D24" s="17">
        <v>7</v>
      </c>
      <c r="E24" s="25">
        <v>4</v>
      </c>
      <c r="F24" s="22">
        <v>6</v>
      </c>
      <c r="G24" s="22"/>
      <c r="H24" s="22">
        <v>29.13</v>
      </c>
      <c r="I24" s="25">
        <v>49.92</v>
      </c>
      <c r="J24" s="25">
        <v>56.07</v>
      </c>
      <c r="K24" s="25">
        <v>48.55</v>
      </c>
      <c r="L24" s="25">
        <v>49.05</v>
      </c>
      <c r="M24" s="25">
        <v>245.28</v>
      </c>
      <c r="N24" s="153">
        <v>613.20000000000005</v>
      </c>
      <c r="O24" s="25">
        <v>130</v>
      </c>
      <c r="P24" s="25">
        <v>261</v>
      </c>
      <c r="Q24" s="22"/>
      <c r="R24" s="22"/>
      <c r="S24" s="22"/>
      <c r="T24" s="22">
        <v>40</v>
      </c>
      <c r="U24" s="22">
        <v>375</v>
      </c>
      <c r="V24" s="22"/>
      <c r="W24" s="144">
        <v>10</v>
      </c>
      <c r="X24" s="154">
        <f t="shared" si="2"/>
        <v>2446.67</v>
      </c>
      <c r="Y24" s="73">
        <v>52.24</v>
      </c>
      <c r="Z24" s="22">
        <v>159</v>
      </c>
      <c r="AA24" s="22">
        <v>41.8</v>
      </c>
      <c r="AB24" s="22">
        <v>2.61</v>
      </c>
      <c r="AC24" s="22">
        <v>4.5</v>
      </c>
      <c r="AD24" s="22">
        <v>2</v>
      </c>
      <c r="AE24" s="22">
        <v>36.6</v>
      </c>
      <c r="AF24" s="22"/>
      <c r="AG24" s="22"/>
      <c r="AH24" s="22"/>
      <c r="AI24" s="22"/>
      <c r="AJ24" s="22"/>
      <c r="AK24" s="22"/>
      <c r="AL24" s="22">
        <v>95.54</v>
      </c>
      <c r="AM24" s="22">
        <v>14.73</v>
      </c>
      <c r="AN24" s="75">
        <v>11.3</v>
      </c>
      <c r="AO24" s="155">
        <f t="shared" si="4"/>
        <v>420.32000000000011</v>
      </c>
      <c r="AP24" s="27">
        <f t="shared" si="1"/>
        <v>2026.35</v>
      </c>
      <c r="AQ24" s="11" t="s">
        <v>122</v>
      </c>
      <c r="AR24" s="16"/>
    </row>
    <row r="25" spans="1:44" ht="13.5" thickBot="1">
      <c r="A25" s="138">
        <v>22</v>
      </c>
      <c r="B25" s="146"/>
      <c r="C25" s="147">
        <v>454.74</v>
      </c>
      <c r="D25" s="17">
        <v>7</v>
      </c>
      <c r="E25" s="25">
        <v>4</v>
      </c>
      <c r="F25" s="22">
        <v>6</v>
      </c>
      <c r="G25" s="22"/>
      <c r="H25" s="22">
        <v>24.56</v>
      </c>
      <c r="I25" s="25">
        <v>42.34</v>
      </c>
      <c r="J25" s="25">
        <v>49.23</v>
      </c>
      <c r="K25" s="25">
        <v>42.21</v>
      </c>
      <c r="L25" s="25">
        <v>42.71</v>
      </c>
      <c r="M25" s="22"/>
      <c r="N25" s="153"/>
      <c r="O25" s="25">
        <v>113</v>
      </c>
      <c r="P25" s="22"/>
      <c r="Q25" s="22">
        <v>416</v>
      </c>
      <c r="R25" s="22">
        <v>227</v>
      </c>
      <c r="S25" s="22"/>
      <c r="T25" s="22"/>
      <c r="U25" s="22"/>
      <c r="V25" s="22">
        <v>300</v>
      </c>
      <c r="W25" s="159">
        <v>10</v>
      </c>
      <c r="X25" s="157">
        <f t="shared" si="2"/>
        <v>1738.79</v>
      </c>
      <c r="Y25" s="73">
        <v>45.47</v>
      </c>
      <c r="Z25" s="22">
        <v>159</v>
      </c>
      <c r="AA25" s="22">
        <v>36.380000000000003</v>
      </c>
      <c r="AB25" s="22">
        <v>2.27</v>
      </c>
      <c r="AC25" s="22"/>
      <c r="AD25" s="22"/>
      <c r="AE25" s="22"/>
      <c r="AF25" s="22">
        <v>2</v>
      </c>
      <c r="AG25" s="22">
        <v>2</v>
      </c>
      <c r="AH25" s="22">
        <v>22.8</v>
      </c>
      <c r="AI25" s="22"/>
      <c r="AJ25" s="22"/>
      <c r="AK25" s="22"/>
      <c r="AL25" s="22">
        <v>30.7</v>
      </c>
      <c r="AM25" s="22"/>
      <c r="AN25" s="156">
        <v>7.3</v>
      </c>
      <c r="AO25" s="158">
        <f t="shared" si="4"/>
        <v>307.92</v>
      </c>
      <c r="AP25" s="27">
        <f t="shared" si="1"/>
        <v>1430.87</v>
      </c>
      <c r="AQ25" s="11" t="s">
        <v>123</v>
      </c>
      <c r="AR25" s="16"/>
    </row>
    <row r="26" spans="1:44" ht="14.25" thickTop="1" thickBot="1">
      <c r="A26" s="98"/>
      <c r="B26" s="148" t="s">
        <v>59</v>
      </c>
      <c r="C26" s="149">
        <f t="shared" ref="C26:AP26" si="5">SUM(C4:C25)</f>
        <v>11691.569999999996</v>
      </c>
      <c r="D26" s="150">
        <f t="shared" si="5"/>
        <v>162.40000000000003</v>
      </c>
      <c r="E26" s="29">
        <f t="shared" si="5"/>
        <v>88</v>
      </c>
      <c r="F26" s="29">
        <f t="shared" si="5"/>
        <v>114</v>
      </c>
      <c r="G26" s="29">
        <f t="shared" si="5"/>
        <v>2</v>
      </c>
      <c r="H26" s="29">
        <f t="shared" si="5"/>
        <v>640.16</v>
      </c>
      <c r="I26" s="29">
        <f t="shared" si="5"/>
        <v>1102.72</v>
      </c>
      <c r="J26" s="29">
        <f t="shared" si="5"/>
        <v>1261.3</v>
      </c>
      <c r="K26" s="29">
        <f t="shared" si="5"/>
        <v>1087.5</v>
      </c>
      <c r="L26" s="29">
        <f t="shared" si="5"/>
        <v>1097.1199999999999</v>
      </c>
      <c r="M26" s="29">
        <f t="shared" si="5"/>
        <v>3675.1200000000003</v>
      </c>
      <c r="N26" s="29">
        <f t="shared" si="5"/>
        <v>9518.48</v>
      </c>
      <c r="O26" s="29">
        <f t="shared" si="5"/>
        <v>2910</v>
      </c>
      <c r="P26" s="29">
        <f t="shared" si="5"/>
        <v>3475.05</v>
      </c>
      <c r="Q26" s="29">
        <f t="shared" si="5"/>
        <v>3500</v>
      </c>
      <c r="R26" s="29">
        <f t="shared" si="5"/>
        <v>1932</v>
      </c>
      <c r="S26" s="29">
        <f t="shared" si="5"/>
        <v>150</v>
      </c>
      <c r="T26" s="29">
        <f t="shared" si="5"/>
        <v>80</v>
      </c>
      <c r="U26" s="29">
        <f t="shared" si="5"/>
        <v>5625</v>
      </c>
      <c r="V26" s="29">
        <f t="shared" si="5"/>
        <v>2005</v>
      </c>
      <c r="W26" s="151">
        <f t="shared" si="5"/>
        <v>220</v>
      </c>
      <c r="X26" s="149">
        <f t="shared" si="5"/>
        <v>50337.419999999991</v>
      </c>
      <c r="Y26" s="150">
        <f t="shared" si="5"/>
        <v>1169.0500000000002</v>
      </c>
      <c r="Z26" s="29">
        <f t="shared" si="5"/>
        <v>3373.05</v>
      </c>
      <c r="AA26" s="29">
        <f t="shared" si="5"/>
        <v>935.33</v>
      </c>
      <c r="AB26" s="29">
        <f t="shared" si="5"/>
        <v>58.449999999999996</v>
      </c>
      <c r="AC26" s="29">
        <f t="shared" si="5"/>
        <v>67.5</v>
      </c>
      <c r="AD26" s="29">
        <f t="shared" si="5"/>
        <v>30</v>
      </c>
      <c r="AE26" s="29">
        <f t="shared" si="5"/>
        <v>561.52</v>
      </c>
      <c r="AF26" s="29">
        <f t="shared" si="5"/>
        <v>10</v>
      </c>
      <c r="AG26" s="29">
        <f t="shared" si="5"/>
        <v>10</v>
      </c>
      <c r="AH26" s="29">
        <f t="shared" si="5"/>
        <v>130.05000000000001</v>
      </c>
      <c r="AI26" s="29">
        <f t="shared" si="5"/>
        <v>5</v>
      </c>
      <c r="AJ26" s="29">
        <f t="shared" si="5"/>
        <v>71.790000000000006</v>
      </c>
      <c r="AK26" s="29">
        <f t="shared" si="5"/>
        <v>1.5</v>
      </c>
      <c r="AL26" s="29">
        <f t="shared" si="5"/>
        <v>1811.7900000000002</v>
      </c>
      <c r="AM26" s="29">
        <f t="shared" si="5"/>
        <v>159.76</v>
      </c>
      <c r="AN26" s="151">
        <f t="shared" si="5"/>
        <v>228.7</v>
      </c>
      <c r="AO26" s="149">
        <f t="shared" si="5"/>
        <v>8623.4900000000016</v>
      </c>
      <c r="AP26" s="152">
        <f t="shared" si="5"/>
        <v>41713.929999999993</v>
      </c>
      <c r="AQ26" s="7"/>
      <c r="AR26" s="6"/>
    </row>
    <row r="27" spans="1:44" ht="13.5" thickTop="1"/>
  </sheetData>
  <phoneticPr fontId="2" type="noConversion"/>
  <pageMargins left="0" right="0.25" top="0.5" bottom="0.25" header="0.25" footer="0.25"/>
  <pageSetup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9"/>
  <sheetViews>
    <sheetView rightToLeft="1" topLeftCell="Z1" workbookViewId="0">
      <selection activeCell="AG19" sqref="AG19"/>
    </sheetView>
  </sheetViews>
  <sheetFormatPr defaultRowHeight="12.75"/>
  <cols>
    <col min="1" max="1" width="3.85546875" style="9" bestFit="1" customWidth="1"/>
    <col min="2" max="2" width="9.140625" style="9"/>
    <col min="3" max="3" width="9.28515625" style="9" bestFit="1" customWidth="1"/>
    <col min="4" max="4" width="8" style="9" bestFit="1" customWidth="1"/>
    <col min="5" max="5" width="9" style="9" customWidth="1"/>
    <col min="6" max="6" width="7.5703125" style="9" customWidth="1"/>
    <col min="7" max="7" width="7" style="9" bestFit="1" customWidth="1"/>
    <col min="8" max="8" width="8" style="9" bestFit="1" customWidth="1"/>
    <col min="9" max="9" width="8.85546875" style="9" customWidth="1"/>
    <col min="10" max="11" width="8" style="9" bestFit="1" customWidth="1"/>
    <col min="12" max="15" width="9.28515625" style="9" bestFit="1" customWidth="1"/>
    <col min="16" max="16" width="10.7109375" style="9" customWidth="1"/>
    <col min="17" max="18" width="9.28515625" style="9" bestFit="1" customWidth="1"/>
    <col min="19" max="19" width="7.7109375" style="9" bestFit="1" customWidth="1"/>
    <col min="20" max="20" width="8" style="9" customWidth="1"/>
    <col min="21" max="22" width="9.28515625" style="9" bestFit="1" customWidth="1"/>
    <col min="23" max="23" width="7.7109375" style="9" bestFit="1" customWidth="1"/>
    <col min="24" max="24" width="10.28515625" style="9" bestFit="1" customWidth="1"/>
    <col min="25" max="25" width="8" style="9" bestFit="1" customWidth="1"/>
    <col min="26" max="26" width="9.28515625" style="9" bestFit="1" customWidth="1"/>
    <col min="27" max="27" width="8.28515625" style="9" customWidth="1"/>
    <col min="28" max="28" width="7.42578125" style="9" customWidth="1"/>
    <col min="29" max="29" width="8.5703125" style="9" bestFit="1" customWidth="1"/>
    <col min="30" max="30" width="6.7109375" style="9" bestFit="1" customWidth="1"/>
    <col min="31" max="31" width="7.7109375" style="9" bestFit="1" customWidth="1"/>
    <col min="32" max="32" width="8.28515625" style="9" customWidth="1"/>
    <col min="33" max="33" width="6.42578125" style="9" customWidth="1"/>
    <col min="34" max="34" width="7" style="9" bestFit="1" customWidth="1"/>
    <col min="35" max="35" width="6.85546875" style="9" bestFit="1" customWidth="1"/>
    <col min="36" max="36" width="6.140625" style="9" bestFit="1" customWidth="1"/>
    <col min="37" max="37" width="5.7109375" style="9" bestFit="1" customWidth="1"/>
    <col min="38" max="38" width="9.28515625" style="9" bestFit="1" customWidth="1"/>
    <col min="39" max="39" width="9.7109375" style="9" customWidth="1"/>
    <col min="40" max="40" width="7.7109375" style="9" bestFit="1" customWidth="1"/>
    <col min="41" max="41" width="10.140625" style="9" bestFit="1" customWidth="1"/>
    <col min="42" max="42" width="10.28515625" style="9" bestFit="1" customWidth="1"/>
    <col min="43" max="16384" width="9.140625" style="9"/>
  </cols>
  <sheetData>
    <row r="1" spans="1:43">
      <c r="A1" s="11"/>
      <c r="B1" s="11" t="s">
        <v>0</v>
      </c>
      <c r="C1" s="11"/>
      <c r="D1" s="11"/>
      <c r="E1" s="11" t="s">
        <v>4</v>
      </c>
      <c r="F1" s="11"/>
      <c r="G1" s="11"/>
      <c r="H1" s="11"/>
      <c r="I1" s="11"/>
      <c r="J1" s="11"/>
      <c r="K1" s="11"/>
      <c r="L1" s="11"/>
      <c r="M1" s="11"/>
      <c r="N1" s="11"/>
      <c r="O1" s="11"/>
      <c r="P1" s="11" t="s">
        <v>0</v>
      </c>
      <c r="Q1" s="11"/>
      <c r="R1" s="11"/>
      <c r="S1" s="11"/>
      <c r="T1" s="11" t="s">
        <v>4</v>
      </c>
      <c r="U1" s="11"/>
      <c r="V1" s="11"/>
      <c r="W1" s="11"/>
      <c r="X1" s="11"/>
      <c r="Y1" s="11"/>
      <c r="Z1" s="11"/>
      <c r="AA1" s="11" t="s">
        <v>0</v>
      </c>
      <c r="AB1" s="11"/>
      <c r="AC1" s="11"/>
      <c r="AD1" s="11"/>
      <c r="AE1" s="11"/>
      <c r="AF1" s="11" t="s">
        <v>4</v>
      </c>
      <c r="AG1" s="11"/>
      <c r="AH1" s="11"/>
      <c r="AI1" s="11"/>
      <c r="AJ1" s="11"/>
      <c r="AK1" s="11"/>
      <c r="AL1" s="11"/>
      <c r="AM1" s="11"/>
      <c r="AN1" s="11"/>
      <c r="AO1" s="11"/>
    </row>
    <row r="2" spans="1:43">
      <c r="A2" s="11"/>
      <c r="B2" s="11" t="s">
        <v>5</v>
      </c>
      <c r="C2" s="11"/>
      <c r="D2" s="11"/>
      <c r="E2" s="11"/>
      <c r="F2" s="11"/>
      <c r="G2" s="11"/>
      <c r="H2" s="11"/>
      <c r="I2" s="11" t="s">
        <v>7</v>
      </c>
      <c r="J2" s="11"/>
      <c r="K2" s="11"/>
      <c r="L2" s="11"/>
      <c r="M2" s="11"/>
      <c r="N2" s="11"/>
      <c r="O2" s="11"/>
      <c r="P2" s="11" t="s">
        <v>5</v>
      </c>
      <c r="Q2" s="11"/>
      <c r="R2" s="11"/>
      <c r="S2" s="11"/>
      <c r="T2" s="11"/>
      <c r="U2" s="11"/>
      <c r="V2" s="11">
        <v>1590</v>
      </c>
      <c r="W2" s="11"/>
      <c r="X2" s="11" t="s">
        <v>8</v>
      </c>
      <c r="Y2" s="11"/>
      <c r="Z2" s="11"/>
      <c r="AA2" s="11" t="s">
        <v>5</v>
      </c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</row>
    <row r="3" spans="1:43" ht="13.5" thickBo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</row>
    <row r="4" spans="1:43" ht="14.25" thickTop="1" thickBot="1">
      <c r="A4" s="33" t="s">
        <v>1</v>
      </c>
      <c r="B4" s="30" t="s">
        <v>10</v>
      </c>
      <c r="C4" s="67" t="s">
        <v>11</v>
      </c>
      <c r="D4" s="34" t="s">
        <v>2</v>
      </c>
      <c r="E4" s="23" t="s">
        <v>12</v>
      </c>
      <c r="F4" s="23" t="s">
        <v>13</v>
      </c>
      <c r="G4" s="23" t="s">
        <v>14</v>
      </c>
      <c r="H4" s="63">
        <v>0.1</v>
      </c>
      <c r="I4" s="63">
        <v>0.15</v>
      </c>
      <c r="J4" s="63">
        <v>0.15</v>
      </c>
      <c r="K4" s="63">
        <v>0.1</v>
      </c>
      <c r="L4" s="63">
        <v>0.1</v>
      </c>
      <c r="M4" s="23" t="s">
        <v>15</v>
      </c>
      <c r="N4" s="23" t="s">
        <v>16</v>
      </c>
      <c r="O4" s="23" t="s">
        <v>17</v>
      </c>
      <c r="P4" s="23" t="s">
        <v>18</v>
      </c>
      <c r="Q4" s="23" t="s">
        <v>19</v>
      </c>
      <c r="R4" s="23" t="s">
        <v>20</v>
      </c>
      <c r="S4" s="23" t="s">
        <v>21</v>
      </c>
      <c r="T4" s="23" t="s">
        <v>22</v>
      </c>
      <c r="U4" s="23" t="s">
        <v>23</v>
      </c>
      <c r="V4" s="23" t="s">
        <v>24</v>
      </c>
      <c r="W4" s="64" t="s">
        <v>25</v>
      </c>
      <c r="X4" s="65" t="s">
        <v>26</v>
      </c>
      <c r="Y4" s="66">
        <v>0.1</v>
      </c>
      <c r="Z4" s="63">
        <v>0.1</v>
      </c>
      <c r="AA4" s="63">
        <v>0.08</v>
      </c>
      <c r="AB4" s="23" t="s">
        <v>109</v>
      </c>
      <c r="AC4" s="23" t="s">
        <v>27</v>
      </c>
      <c r="AD4" s="23" t="s">
        <v>28</v>
      </c>
      <c r="AE4" s="23" t="s">
        <v>29</v>
      </c>
      <c r="AF4" s="23" t="s">
        <v>30</v>
      </c>
      <c r="AG4" s="23" t="s">
        <v>31</v>
      </c>
      <c r="AH4" s="23" t="s">
        <v>32</v>
      </c>
      <c r="AI4" s="23" t="s">
        <v>33</v>
      </c>
      <c r="AJ4" s="23" t="s">
        <v>34</v>
      </c>
      <c r="AK4" s="23" t="s">
        <v>35</v>
      </c>
      <c r="AL4" s="23" t="s">
        <v>36</v>
      </c>
      <c r="AM4" s="23" t="s">
        <v>37</v>
      </c>
      <c r="AN4" s="30" t="s">
        <v>38</v>
      </c>
      <c r="AO4" s="68" t="s">
        <v>39</v>
      </c>
      <c r="AP4" s="32" t="s">
        <v>108</v>
      </c>
    </row>
    <row r="5" spans="1:43" ht="13.5" thickTop="1">
      <c r="A5" s="70">
        <v>1</v>
      </c>
      <c r="B5" s="71" t="s">
        <v>110</v>
      </c>
      <c r="C5" s="72">
        <f>كشف1!C20:C20</f>
        <v>9277.1900000000023</v>
      </c>
      <c r="D5" s="73">
        <f>كشف1!D20:D20</f>
        <v>138.30000000000001</v>
      </c>
      <c r="E5" s="25">
        <f>كشف1!E20:E20</f>
        <v>64</v>
      </c>
      <c r="F5" s="25">
        <f>كشف1!F20:F20</f>
        <v>78</v>
      </c>
      <c r="G5" s="22">
        <f>كشف1!G20:G20</f>
        <v>0</v>
      </c>
      <c r="H5" s="22">
        <f>كشف1!H20:H20</f>
        <v>515.61999999999989</v>
      </c>
      <c r="I5" s="22">
        <f>كشف1!I20:I20</f>
        <v>889.1400000000001</v>
      </c>
      <c r="J5" s="22">
        <f>كشف1!J20:J20</f>
        <v>995.06</v>
      </c>
      <c r="K5" s="22">
        <f>كشف1!K20:K20</f>
        <v>863.81000000000006</v>
      </c>
      <c r="L5" s="25">
        <f>كشف1!L20:L20</f>
        <v>878.03</v>
      </c>
      <c r="M5" s="25">
        <f>كشف1!M20:M20</f>
        <v>1651</v>
      </c>
      <c r="N5" s="22">
        <f>كشف1!N20:N20</f>
        <v>4220.8200000000006</v>
      </c>
      <c r="O5" s="25">
        <f>كشف1!O20:O20</f>
        <v>2311</v>
      </c>
      <c r="P5" s="25">
        <f>كشف1!P20:P20</f>
        <v>1599</v>
      </c>
      <c r="Q5" s="25">
        <f>كشف1!Q20:Q20</f>
        <v>5325</v>
      </c>
      <c r="R5" s="25">
        <f>كشف1!R20:R20</f>
        <v>2905</v>
      </c>
      <c r="S5" s="25">
        <f>كشف1!S20:S20</f>
        <v>0</v>
      </c>
      <c r="T5" s="25">
        <f>كشف1!T20:T20</f>
        <v>0</v>
      </c>
      <c r="U5" s="25">
        <f>كشف1!U20:U20</f>
        <v>2600</v>
      </c>
      <c r="V5" s="25">
        <f>كشف1!V20:V20</f>
        <v>2210</v>
      </c>
      <c r="W5" s="74">
        <f>كشف1!W20:W20</f>
        <v>160</v>
      </c>
      <c r="X5" s="27">
        <f>كشف1!X20:X20</f>
        <v>36680.97</v>
      </c>
      <c r="Y5" s="73">
        <f>كشف1!Y20:Y20</f>
        <v>1399.17</v>
      </c>
      <c r="Z5" s="22">
        <f>كشف1!Z20:Z20</f>
        <v>2489.7199999999998</v>
      </c>
      <c r="AA5" s="22">
        <f>كشف1!AA20:AA20</f>
        <v>742.16000000000008</v>
      </c>
      <c r="AB5" s="22">
        <f>كشف1!AB20:AB20</f>
        <v>46.349999999999994</v>
      </c>
      <c r="AC5" s="22">
        <f>كشف1!AC20:AC20</f>
        <v>40.5</v>
      </c>
      <c r="AD5" s="22">
        <f>كشف1!AD20:AD20</f>
        <v>18.5</v>
      </c>
      <c r="AE5" s="22">
        <f>كشف1!AE20:AE20</f>
        <v>399.73000000000008</v>
      </c>
      <c r="AF5" s="25">
        <f>كشف1!AF20:AF20</f>
        <v>14</v>
      </c>
      <c r="AG5" s="22">
        <f>كشف1!AG20:AG20</f>
        <v>14</v>
      </c>
      <c r="AH5" s="22">
        <f>كشف1!AH20:AH20</f>
        <v>207.05</v>
      </c>
      <c r="AI5" s="25">
        <f>كشف1!AI20:AI20</f>
        <v>0</v>
      </c>
      <c r="AJ5" s="22">
        <f>كشف1!AJ20:AJ20</f>
        <v>24.48</v>
      </c>
      <c r="AK5" s="22">
        <f>كشف1!AK20:AK20</f>
        <v>2.83</v>
      </c>
      <c r="AL5" s="22">
        <f>كشف1!AL20:AL20</f>
        <v>1283.4100000000001</v>
      </c>
      <c r="AM5" s="22">
        <f>كشف1!AM20:AM20</f>
        <v>54.82</v>
      </c>
      <c r="AN5" s="75">
        <f>كشف1!AN20:AN20</f>
        <v>159.9</v>
      </c>
      <c r="AO5" s="26">
        <f>كشف1!AO20:AO20</f>
        <v>6896.62</v>
      </c>
      <c r="AP5" s="27">
        <f>كشف1!AP20:AP20</f>
        <v>29784.350000000002</v>
      </c>
    </row>
    <row r="6" spans="1:43">
      <c r="A6" s="76">
        <v>2</v>
      </c>
      <c r="B6" s="75" t="s">
        <v>111</v>
      </c>
      <c r="C6" s="77">
        <f>كشف2!C29:C29</f>
        <v>6095.67</v>
      </c>
      <c r="D6" s="78">
        <f>كشف2!D29:D29</f>
        <v>76.799999999999983</v>
      </c>
      <c r="E6" s="25">
        <f>كشف2!E29:E29</f>
        <v>100</v>
      </c>
      <c r="F6" s="25">
        <f>كشف2!F29:F29</f>
        <v>40</v>
      </c>
      <c r="G6" s="79">
        <f>كشف2!G29:G29</f>
        <v>0</v>
      </c>
      <c r="H6" s="79">
        <f>كشف2!H29:H29</f>
        <v>195.38000000000008</v>
      </c>
      <c r="I6" s="79">
        <f>كشف2!I29:I29</f>
        <v>329.06999999999988</v>
      </c>
      <c r="J6" s="79">
        <f>كشف2!J29:J29</f>
        <v>754.08000000000038</v>
      </c>
      <c r="K6" s="79">
        <f>كشف2!K29:K29</f>
        <v>559.79000000000008</v>
      </c>
      <c r="L6" s="79">
        <f>كشف2!L29:L29</f>
        <v>586.15999999999985</v>
      </c>
      <c r="M6" s="79">
        <f>كشف2!M29:M29</f>
        <v>2126.9999999999995</v>
      </c>
      <c r="N6" s="79">
        <f>كشف2!N29:N29</f>
        <v>3019.9999999999995</v>
      </c>
      <c r="O6" s="79">
        <f>كشف2!O29:O29</f>
        <v>1516</v>
      </c>
      <c r="P6" s="79">
        <f>كشف2!P29:P29</f>
        <v>3964</v>
      </c>
      <c r="Q6" s="79">
        <f>كشف2!Q29:Q29</f>
        <v>1510</v>
      </c>
      <c r="R6" s="79">
        <f>كشف2!R29:R29</f>
        <v>825</v>
      </c>
      <c r="S6" s="79">
        <f>كشف2!S29:S29</f>
        <v>0</v>
      </c>
      <c r="T6" s="25">
        <f>كشف2!T29:T29</f>
        <v>0</v>
      </c>
      <c r="U6" s="79">
        <f>كشف2!U29:U29</f>
        <v>7450</v>
      </c>
      <c r="V6" s="25">
        <f>كشف2!V29:V29</f>
        <v>2030</v>
      </c>
      <c r="W6" s="80">
        <f>كشف2!W29:W29</f>
        <v>250</v>
      </c>
      <c r="X6" s="77">
        <f>كشف2!X29:X29</f>
        <v>31428.95</v>
      </c>
      <c r="Y6" s="78">
        <f>كشف2!Y29:Y29</f>
        <v>609.29999999999973</v>
      </c>
      <c r="Z6" s="79">
        <f>كشف2!Z29:Z29</f>
        <v>2508.3000000000006</v>
      </c>
      <c r="AA6" s="79">
        <f>كشف2!AA29:AA29</f>
        <v>487.49999999999983</v>
      </c>
      <c r="AB6" s="79">
        <f>كشف2!AB29:AB29</f>
        <v>30.449999999999996</v>
      </c>
      <c r="AC6" s="79">
        <f>كشف2!AC29:AC29</f>
        <v>81</v>
      </c>
      <c r="AD6" s="79">
        <f>كشف2!AD29:AD29</f>
        <v>36</v>
      </c>
      <c r="AE6" s="79">
        <f>كشف2!AE29:AE29</f>
        <v>329.00000000000006</v>
      </c>
      <c r="AF6" s="25">
        <f>كشف2!AF29:AF29</f>
        <v>14</v>
      </c>
      <c r="AG6" s="79">
        <f>كشف2!AG29:AG29</f>
        <v>14</v>
      </c>
      <c r="AH6" s="79">
        <f>كشف2!AH29:AH29</f>
        <v>70.349999999999994</v>
      </c>
      <c r="AI6" s="25">
        <f>كشف2!AI29:AI29</f>
        <v>0</v>
      </c>
      <c r="AJ6" s="79">
        <f>كشف2!AJ29:AJ29</f>
        <v>0</v>
      </c>
      <c r="AK6" s="79">
        <f>كشف2!AK29:AK29</f>
        <v>0</v>
      </c>
      <c r="AL6" s="79">
        <f>كشف2!AL29:AL29</f>
        <v>163.6</v>
      </c>
      <c r="AM6" s="79">
        <f>كشف2!AM29:AM29</f>
        <v>0</v>
      </c>
      <c r="AN6" s="81">
        <f>كشف2!AN29:AN29</f>
        <v>139.70000000000002</v>
      </c>
      <c r="AO6" s="82">
        <f>كشف2!AO29:AO29</f>
        <v>4483.2</v>
      </c>
      <c r="AP6" s="77">
        <f>كشف2!AP29:AP29</f>
        <v>26945.750000000004</v>
      </c>
    </row>
    <row r="7" spans="1:43" ht="13.5" thickBot="1">
      <c r="A7" s="83">
        <v>3</v>
      </c>
      <c r="B7" s="84" t="s">
        <v>112</v>
      </c>
      <c r="C7" s="85">
        <f>كشف3!C26:C26</f>
        <v>11691.569999999996</v>
      </c>
      <c r="D7" s="86">
        <f>كشف3!D26:D26</f>
        <v>162.40000000000003</v>
      </c>
      <c r="E7" s="87">
        <f>كشف3!E26:E26</f>
        <v>88</v>
      </c>
      <c r="F7" s="88">
        <f>كشف3!F26:F26</f>
        <v>114</v>
      </c>
      <c r="G7" s="89">
        <f>كشف3!G26:G26</f>
        <v>2</v>
      </c>
      <c r="H7" s="90">
        <f>كشف3!H26:H26</f>
        <v>640.16</v>
      </c>
      <c r="I7" s="91">
        <f>كشف3!I26:I26</f>
        <v>1102.72</v>
      </c>
      <c r="J7" s="91">
        <f>كشف3!J26:J26</f>
        <v>1261.3</v>
      </c>
      <c r="K7" s="91">
        <f>كشف3!K26:K26</f>
        <v>1087.5</v>
      </c>
      <c r="L7" s="89">
        <f>كشف3!L26:L26</f>
        <v>1097.1199999999999</v>
      </c>
      <c r="M7" s="89">
        <f>كشف3!M26:M26</f>
        <v>3675.1200000000003</v>
      </c>
      <c r="N7" s="90">
        <f>كشف3!N26:N26</f>
        <v>9518.48</v>
      </c>
      <c r="O7" s="92">
        <f>كشف3!O26:O26</f>
        <v>2910</v>
      </c>
      <c r="P7" s="85">
        <f>كشف3!P26:P26</f>
        <v>3475.05</v>
      </c>
      <c r="Q7" s="85">
        <f>كشف3!Q26:Q26</f>
        <v>3500</v>
      </c>
      <c r="R7" s="85">
        <f>كشف3!R26:R26</f>
        <v>1932</v>
      </c>
      <c r="S7" s="85">
        <f>كشف3!S26:S26</f>
        <v>150</v>
      </c>
      <c r="T7" s="97">
        <f>كشف3!T26:T26</f>
        <v>80</v>
      </c>
      <c r="U7" s="85">
        <f>كشف3!U26:U26</f>
        <v>5625</v>
      </c>
      <c r="V7" s="97">
        <f>كشف3!V26:V26</f>
        <v>2005</v>
      </c>
      <c r="W7" s="93">
        <f>كشف3!W26:W26</f>
        <v>220</v>
      </c>
      <c r="X7" s="94">
        <f>كشف3!X26:X26</f>
        <v>50337.419999999991</v>
      </c>
      <c r="Y7" s="95">
        <f>كشف3!Y26:Y26</f>
        <v>1169.0500000000002</v>
      </c>
      <c r="Z7" s="85">
        <f>كشف3!Z26:Z26</f>
        <v>3373.05</v>
      </c>
      <c r="AA7" s="85">
        <f>كشف3!AA26:AA26</f>
        <v>935.33</v>
      </c>
      <c r="AB7" s="85">
        <f>كشف3!AB26:AB26</f>
        <v>58.449999999999996</v>
      </c>
      <c r="AC7" s="85">
        <f>كشف3!AC26:AC26</f>
        <v>67.5</v>
      </c>
      <c r="AD7" s="85">
        <f>كشف3!AD26:AD26</f>
        <v>30</v>
      </c>
      <c r="AE7" s="93">
        <f>كشف3!AE26:AE26</f>
        <v>561.52</v>
      </c>
      <c r="AF7" s="96">
        <f>كشف3!AF26:AF26</f>
        <v>10</v>
      </c>
      <c r="AG7" s="89">
        <f>كشف3!AG26:AG26</f>
        <v>10</v>
      </c>
      <c r="AH7" s="90">
        <f>كشف3!AH26:AH26</f>
        <v>130.05000000000001</v>
      </c>
      <c r="AI7" s="96">
        <f>كشف3!AI26:AI26</f>
        <v>5</v>
      </c>
      <c r="AJ7" s="89">
        <f>كشف3!AJ26:AJ26</f>
        <v>71.790000000000006</v>
      </c>
      <c r="AK7" s="89">
        <f>كشف3!AK26:AK26</f>
        <v>1.5</v>
      </c>
      <c r="AL7" s="89">
        <f>كشف3!AL26:AL26</f>
        <v>1811.7900000000002</v>
      </c>
      <c r="AM7" s="90">
        <f>كشف3!AM26:AM26</f>
        <v>159.76</v>
      </c>
      <c r="AN7" s="92">
        <f>كشف3!AN26:AN26</f>
        <v>228.7</v>
      </c>
      <c r="AO7" s="85">
        <f>كشف3!AO26:AO26</f>
        <v>8623.4900000000016</v>
      </c>
      <c r="AP7" s="85">
        <f>كشف3!AP26:AP26</f>
        <v>41713.929999999993</v>
      </c>
    </row>
    <row r="8" spans="1:43" ht="14.25" thickTop="1" thickBot="1">
      <c r="A8" s="190" t="s">
        <v>113</v>
      </c>
      <c r="B8" s="191"/>
      <c r="C8" s="32">
        <f t="shared" ref="C8:AP8" si="0">SUM(C5:C7)</f>
        <v>27064.43</v>
      </c>
      <c r="D8" s="34">
        <f t="shared" si="0"/>
        <v>377.5</v>
      </c>
      <c r="E8" s="29">
        <f t="shared" si="0"/>
        <v>252</v>
      </c>
      <c r="F8" s="29">
        <f t="shared" si="0"/>
        <v>232</v>
      </c>
      <c r="G8" s="29">
        <f t="shared" si="0"/>
        <v>2</v>
      </c>
      <c r="H8" s="23">
        <f t="shared" si="0"/>
        <v>1351.1599999999999</v>
      </c>
      <c r="I8" s="23">
        <f t="shared" si="0"/>
        <v>2320.9300000000003</v>
      </c>
      <c r="J8" s="23">
        <f t="shared" si="0"/>
        <v>3010.4400000000005</v>
      </c>
      <c r="K8" s="23">
        <f t="shared" si="0"/>
        <v>2511.1000000000004</v>
      </c>
      <c r="L8" s="23">
        <f t="shared" si="0"/>
        <v>2561.3099999999995</v>
      </c>
      <c r="M8" s="23">
        <f t="shared" si="0"/>
        <v>7453.12</v>
      </c>
      <c r="N8" s="23">
        <f t="shared" si="0"/>
        <v>16759.3</v>
      </c>
      <c r="O8" s="23">
        <f t="shared" si="0"/>
        <v>6737</v>
      </c>
      <c r="P8" s="23">
        <f t="shared" si="0"/>
        <v>9038.0499999999993</v>
      </c>
      <c r="Q8" s="23">
        <f t="shared" si="0"/>
        <v>10335</v>
      </c>
      <c r="R8" s="23">
        <f t="shared" si="0"/>
        <v>5662</v>
      </c>
      <c r="S8" s="23">
        <f t="shared" si="0"/>
        <v>150</v>
      </c>
      <c r="T8" s="29">
        <f t="shared" si="0"/>
        <v>80</v>
      </c>
      <c r="U8" s="23">
        <f t="shared" si="0"/>
        <v>15675</v>
      </c>
      <c r="V8" s="29">
        <f t="shared" si="0"/>
        <v>6245</v>
      </c>
      <c r="W8" s="64">
        <f t="shared" si="0"/>
        <v>630</v>
      </c>
      <c r="X8" s="32">
        <f t="shared" si="0"/>
        <v>118447.34</v>
      </c>
      <c r="Y8" s="34">
        <f t="shared" si="0"/>
        <v>3177.52</v>
      </c>
      <c r="Z8" s="23">
        <f t="shared" si="0"/>
        <v>8371.07</v>
      </c>
      <c r="AA8" s="23">
        <f t="shared" si="0"/>
        <v>2164.9899999999998</v>
      </c>
      <c r="AB8" s="23">
        <f t="shared" si="0"/>
        <v>135.24999999999997</v>
      </c>
      <c r="AC8" s="23">
        <f t="shared" si="0"/>
        <v>189</v>
      </c>
      <c r="AD8" s="23">
        <f t="shared" si="0"/>
        <v>84.5</v>
      </c>
      <c r="AE8" s="23">
        <f t="shared" si="0"/>
        <v>1290.25</v>
      </c>
      <c r="AF8" s="29">
        <f t="shared" si="0"/>
        <v>38</v>
      </c>
      <c r="AG8" s="29">
        <f t="shared" si="0"/>
        <v>38</v>
      </c>
      <c r="AH8" s="23">
        <f t="shared" si="0"/>
        <v>407.45</v>
      </c>
      <c r="AI8" s="29">
        <f t="shared" si="0"/>
        <v>5</v>
      </c>
      <c r="AJ8" s="23">
        <f t="shared" si="0"/>
        <v>96.27000000000001</v>
      </c>
      <c r="AK8" s="23">
        <f t="shared" si="0"/>
        <v>4.33</v>
      </c>
      <c r="AL8" s="23">
        <f t="shared" si="0"/>
        <v>3258.8</v>
      </c>
      <c r="AM8" s="23">
        <f t="shared" si="0"/>
        <v>214.57999999999998</v>
      </c>
      <c r="AN8" s="30">
        <f t="shared" si="0"/>
        <v>528.29999999999995</v>
      </c>
      <c r="AO8" s="32">
        <f t="shared" si="0"/>
        <v>20003.310000000001</v>
      </c>
      <c r="AP8" s="31">
        <f t="shared" si="0"/>
        <v>98444.03</v>
      </c>
      <c r="AQ8" s="69"/>
    </row>
    <row r="9" spans="1:43" ht="13.5" thickTop="1"/>
  </sheetData>
  <mergeCells count="1">
    <mergeCell ref="A8:B8"/>
  </mergeCells>
  <phoneticPr fontId="2" type="noConversion"/>
  <pageMargins left="0" right="0.25" top="0.5" bottom="0.25" header="0.25" footer="0.25"/>
  <pageSetup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28"/>
  <sheetViews>
    <sheetView rightToLeft="1" workbookViewId="0">
      <selection activeCell="B5" sqref="B5:F27"/>
    </sheetView>
  </sheetViews>
  <sheetFormatPr defaultRowHeight="12.75"/>
  <cols>
    <col min="2" max="2" width="16.28515625" bestFit="1" customWidth="1"/>
    <col min="3" max="3" width="13.42578125" bestFit="1" customWidth="1"/>
    <col min="5" max="5" width="14.5703125" customWidth="1"/>
    <col min="6" max="6" width="14" bestFit="1" customWidth="1"/>
  </cols>
  <sheetData>
    <row r="4" spans="2:6" ht="13.5" thickBot="1"/>
    <row r="5" spans="2:6" ht="19.5" thickTop="1" thickBot="1">
      <c r="B5" s="108">
        <f>كشف4!C8:C8</f>
        <v>27064.43</v>
      </c>
      <c r="C5" s="117" t="s">
        <v>11</v>
      </c>
      <c r="E5" s="124">
        <f>كشف4!Y8:Y8</f>
        <v>3177.52</v>
      </c>
      <c r="F5" s="119">
        <v>0.1</v>
      </c>
    </row>
    <row r="6" spans="2:6" ht="19.5" thickTop="1" thickBot="1">
      <c r="B6" s="116">
        <f>كشف4!D8:D8</f>
        <v>377.5</v>
      </c>
      <c r="C6" s="118" t="s">
        <v>2</v>
      </c>
      <c r="E6" s="125">
        <f>كشف4!Z8:Z8</f>
        <v>8371.07</v>
      </c>
      <c r="F6" s="120">
        <v>0.1</v>
      </c>
    </row>
    <row r="7" spans="2:6" ht="19.5" thickTop="1" thickBot="1">
      <c r="B7" s="110">
        <f>كشف4!E8:E8</f>
        <v>252</v>
      </c>
      <c r="C7" s="109" t="s">
        <v>12</v>
      </c>
      <c r="E7" s="125">
        <f>كشف4!AA8:AA8</f>
        <v>2164.9899999999998</v>
      </c>
      <c r="F7" s="120">
        <v>0.08</v>
      </c>
    </row>
    <row r="8" spans="2:6" ht="19.5" thickTop="1" thickBot="1">
      <c r="B8" s="110">
        <f>كشف4!F8:F8</f>
        <v>232</v>
      </c>
      <c r="C8" s="109" t="s">
        <v>13</v>
      </c>
      <c r="E8" s="126">
        <f>كشف4!AB8:AB8</f>
        <v>135.24999999999997</v>
      </c>
      <c r="F8" s="112" t="s">
        <v>109</v>
      </c>
    </row>
    <row r="9" spans="2:6" ht="19.5" thickTop="1" thickBot="1">
      <c r="B9" s="110">
        <f>كشف4!G8:G8</f>
        <v>2</v>
      </c>
      <c r="C9" s="109" t="s">
        <v>14</v>
      </c>
      <c r="E9" s="126">
        <f>كشف4!AC8:AC8</f>
        <v>189</v>
      </c>
      <c r="F9" s="112" t="s">
        <v>27</v>
      </c>
    </row>
    <row r="10" spans="2:6" ht="19.5" thickTop="1" thickBot="1">
      <c r="B10" s="116">
        <f>كشف4!H8:H8</f>
        <v>1351.1599999999999</v>
      </c>
      <c r="C10" s="115">
        <v>0.1</v>
      </c>
      <c r="E10" s="126">
        <f>كشف4!AD8:AD8</f>
        <v>84.5</v>
      </c>
      <c r="F10" s="112" t="s">
        <v>28</v>
      </c>
    </row>
    <row r="11" spans="2:6" ht="19.5" thickTop="1" thickBot="1">
      <c r="B11" s="110">
        <f>كشف4!I8:I8</f>
        <v>2320.9300000000003</v>
      </c>
      <c r="C11" s="115">
        <v>0.15</v>
      </c>
      <c r="E11" s="127">
        <f>كشف4!AE8:AE8</f>
        <v>1290.25</v>
      </c>
      <c r="F11" s="102" t="s">
        <v>29</v>
      </c>
    </row>
    <row r="12" spans="2:6" ht="19.5" thickTop="1" thickBot="1">
      <c r="B12" s="110">
        <f>كشف4!J8:J8</f>
        <v>3010.4400000000005</v>
      </c>
      <c r="C12" s="114">
        <v>0.15</v>
      </c>
      <c r="D12" s="105"/>
      <c r="E12" s="130">
        <f>كشف4!AF8:AF8</f>
        <v>38</v>
      </c>
      <c r="F12" s="121" t="s">
        <v>30</v>
      </c>
    </row>
    <row r="13" spans="2:6" ht="19.5" thickTop="1" thickBot="1">
      <c r="B13" s="110">
        <f>كشف4!K8:K8</f>
        <v>2511.1000000000004</v>
      </c>
      <c r="C13" s="114">
        <v>0.1</v>
      </c>
      <c r="E13" s="125">
        <f>كشف4!AG8:AG8</f>
        <v>38</v>
      </c>
      <c r="F13" s="113" t="s">
        <v>31</v>
      </c>
    </row>
    <row r="14" spans="2:6" ht="19.5" thickTop="1" thickBot="1">
      <c r="B14" s="110">
        <f>كشف4!L8:L8</f>
        <v>2561.3099999999995</v>
      </c>
      <c r="C14" s="114">
        <v>0.1</v>
      </c>
      <c r="E14" s="126">
        <f>كشف4!AH8:AH8</f>
        <v>407.45</v>
      </c>
      <c r="F14" s="112" t="s">
        <v>32</v>
      </c>
    </row>
    <row r="15" spans="2:6" ht="19.5" thickTop="1" thickBot="1">
      <c r="B15" s="110">
        <f>كشف4!M8:M8</f>
        <v>7453.12</v>
      </c>
      <c r="C15" s="109" t="s">
        <v>15</v>
      </c>
      <c r="E15" s="125">
        <f>كشف4!AI8:AI8</f>
        <v>5</v>
      </c>
      <c r="F15" s="113" t="s">
        <v>3</v>
      </c>
    </row>
    <row r="16" spans="2:6" ht="19.5" thickTop="1" thickBot="1">
      <c r="B16" s="116">
        <f>كشف4!N8:N8</f>
        <v>16759.3</v>
      </c>
      <c r="C16" s="111" t="s">
        <v>16</v>
      </c>
      <c r="E16" s="126">
        <f>كشف4!AJ8:AJ8</f>
        <v>96.27000000000001</v>
      </c>
      <c r="F16" s="112" t="s">
        <v>34</v>
      </c>
    </row>
    <row r="17" spans="1:6" ht="19.5" thickTop="1" thickBot="1">
      <c r="B17" s="110">
        <f>كشف4!O8:O8</f>
        <v>6737</v>
      </c>
      <c r="C17" s="109" t="s">
        <v>17</v>
      </c>
      <c r="E17" s="125">
        <f>كشف4!AK8:AK8</f>
        <v>4.33</v>
      </c>
      <c r="F17" s="113" t="s">
        <v>35</v>
      </c>
    </row>
    <row r="18" spans="1:6" ht="19.5" thickTop="1" thickBot="1">
      <c r="B18" s="110">
        <f>كشف4!P8:P8</f>
        <v>9038.0499999999993</v>
      </c>
      <c r="C18" s="109" t="s">
        <v>18</v>
      </c>
      <c r="E18" s="125">
        <f>كشف4!AL8:AL8</f>
        <v>3258.8</v>
      </c>
      <c r="F18" s="113" t="s">
        <v>36</v>
      </c>
    </row>
    <row r="19" spans="1:6" ht="19.5" thickTop="1" thickBot="1">
      <c r="B19" s="110">
        <f>كشف4!Q8:Q8</f>
        <v>10335</v>
      </c>
      <c r="C19" s="109" t="s">
        <v>19</v>
      </c>
      <c r="E19" s="125">
        <f>كشف4!AM8:AM8</f>
        <v>214.57999999999998</v>
      </c>
      <c r="F19" s="113" t="s">
        <v>37</v>
      </c>
    </row>
    <row r="20" spans="1:6" ht="19.5" thickTop="1" thickBot="1">
      <c r="B20" s="110">
        <f>كشف4!R8:R8</f>
        <v>5662</v>
      </c>
      <c r="C20" s="109" t="s">
        <v>20</v>
      </c>
      <c r="E20" s="125">
        <f>كشف4!AN8:AN8</f>
        <v>528.29999999999995</v>
      </c>
      <c r="F20" s="113" t="s">
        <v>38</v>
      </c>
    </row>
    <row r="21" spans="1:6" ht="19.5" thickTop="1" thickBot="1">
      <c r="B21" s="107">
        <f>كشف4!S8:S8</f>
        <v>150</v>
      </c>
      <c r="C21" s="100" t="s">
        <v>114</v>
      </c>
      <c r="E21" s="125"/>
      <c r="F21" s="113"/>
    </row>
    <row r="22" spans="1:6" ht="19.5" thickTop="1" thickBot="1">
      <c r="A22" s="123"/>
      <c r="B22" s="122">
        <f>كشف4!T8:T8</f>
        <v>80</v>
      </c>
      <c r="C22" s="111" t="s">
        <v>22</v>
      </c>
      <c r="E22" s="128"/>
      <c r="F22" s="103"/>
    </row>
    <row r="23" spans="1:6" ht="19.5" thickTop="1" thickBot="1">
      <c r="B23" s="110">
        <f>كشف4!U8:U8</f>
        <v>15675</v>
      </c>
      <c r="C23" s="109" t="s">
        <v>23</v>
      </c>
      <c r="E23" s="129">
        <f>كشف4!AO8:AO8</f>
        <v>20003.310000000001</v>
      </c>
      <c r="F23" s="104" t="s">
        <v>39</v>
      </c>
    </row>
    <row r="24" spans="1:6" ht="19.5" thickTop="1" thickBot="1">
      <c r="B24" s="107">
        <f>كشف4!V8:V8</f>
        <v>6245</v>
      </c>
      <c r="C24" s="100" t="s">
        <v>24</v>
      </c>
      <c r="E24" s="127"/>
      <c r="F24" s="102"/>
    </row>
    <row r="25" spans="1:6" ht="19.5" thickTop="1" thickBot="1">
      <c r="A25" s="123"/>
      <c r="B25" s="122">
        <f>كشف4!W8:W8</f>
        <v>630</v>
      </c>
      <c r="C25" s="111" t="s">
        <v>25</v>
      </c>
      <c r="E25" s="127"/>
      <c r="F25" s="102"/>
    </row>
    <row r="26" spans="1:6" ht="19.5" thickTop="1" thickBot="1">
      <c r="B26" s="107"/>
      <c r="C26" s="101"/>
      <c r="E26" s="128"/>
      <c r="F26" s="103"/>
    </row>
    <row r="27" spans="1:6" ht="19.5" thickTop="1" thickBot="1">
      <c r="B27" s="106">
        <f>كشف4!X8:X8</f>
        <v>118447.34</v>
      </c>
      <c r="C27" s="101" t="s">
        <v>26</v>
      </c>
      <c r="E27" s="128">
        <f>كشف4!AP8:AP8</f>
        <v>98444.03</v>
      </c>
      <c r="F27" s="103" t="s">
        <v>115</v>
      </c>
    </row>
    <row r="28" spans="1:6" ht="13.5" thickTop="1"/>
  </sheetData>
  <phoneticPr fontId="2" type="noConversion"/>
  <pageMargins left="0.75" right="0.75" top="1" bottom="1" header="0.5" footer="0.5"/>
  <pageSetup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6"/>
  <sheetViews>
    <sheetView rightToLeft="1" tabSelected="1" workbookViewId="0">
      <selection activeCell="H14" sqref="H14"/>
    </sheetView>
  </sheetViews>
  <sheetFormatPr defaultColWidth="0" defaultRowHeight="12.75"/>
  <cols>
    <col min="1" max="1" width="9.140625" customWidth="1"/>
    <col min="2" max="2" width="14" bestFit="1" customWidth="1"/>
    <col min="3" max="3" width="15.85546875" customWidth="1"/>
    <col min="4" max="4" width="9.140625" customWidth="1"/>
    <col min="5" max="5" width="12.28515625" bestFit="1" customWidth="1"/>
    <col min="6" max="6" width="17.5703125" bestFit="1" customWidth="1"/>
    <col min="7" max="8" width="9.140625" customWidth="1"/>
    <col min="9" max="9" width="23.42578125" customWidth="1"/>
    <col min="10" max="10" width="6.42578125" style="186" hidden="1" customWidth="1"/>
    <col min="11" max="11" width="6.7109375" style="186" hidden="1" customWidth="1"/>
    <col min="12" max="12" width="5.5703125" hidden="1" customWidth="1"/>
    <col min="13" max="13" width="17.28515625" hidden="1" customWidth="1"/>
    <col min="14" max="14" width="7" style="186" hidden="1" customWidth="1"/>
    <col min="15" max="15" width="18.42578125" hidden="1" customWidth="1"/>
    <col min="16" max="16" width="3.5703125" hidden="1" customWidth="1"/>
    <col min="17" max="17" width="7.5703125" hidden="1" customWidth="1"/>
    <col min="18" max="18" width="19.85546875" hidden="1" customWidth="1"/>
  </cols>
  <sheetData>
    <row r="1" spans="1:18" ht="19.5" customHeight="1">
      <c r="A1" s="188" t="s">
        <v>0</v>
      </c>
      <c r="L1">
        <f ca="1">MAX(L3:L5)</f>
        <v>6</v>
      </c>
      <c r="M1" t="str">
        <f ca="1">IF(L3&lt;&gt;"",M7,IF(L4&lt;&gt;"",M8,M9))</f>
        <v>كشف2!$A$4:$AR$50</v>
      </c>
    </row>
    <row r="2" spans="1:18" ht="20.25">
      <c r="A2" s="188" t="s">
        <v>5</v>
      </c>
      <c r="C2" s="189" t="s">
        <v>131</v>
      </c>
      <c r="D2" s="192" t="s">
        <v>67</v>
      </c>
      <c r="E2" s="192"/>
      <c r="F2" s="192"/>
      <c r="Q2" s="184"/>
      <c r="R2" s="185">
        <f ca="1">COUNTIF($O$3:$O$101,"?*")</f>
        <v>61</v>
      </c>
    </row>
    <row r="3" spans="1:18" ht="17.25" thickBot="1">
      <c r="K3" s="187" t="s">
        <v>127</v>
      </c>
      <c r="L3" t="str">
        <f ca="1">IFERROR(MATCH($D$2,INDIRECT(M3),0),"")</f>
        <v/>
      </c>
      <c r="M3" t="s">
        <v>124</v>
      </c>
      <c r="N3" s="186">
        <f ca="1">COUNTIF(INDIRECT(M3),"?*")</f>
        <v>16</v>
      </c>
      <c r="O3" t="str">
        <f ca="1">IFERROR(IF(ROW()&lt;=$N$3,INDEX(INDIRECT($M$3),ROW(),1),IF(ROW()&lt;=SUM($N$3:$N$4),INDEX(INDIRECT($M$4),ROW()-$N$3,1),IF(ROW()&lt;=SUM($N$3:$N$5),INDEX(INDIRECT($M$5),ROW()-SUM($N$3:$N$4),1),""))),"")</f>
        <v xml:space="preserve">مصطفى احمد مهنى </v>
      </c>
      <c r="Q3" s="185">
        <f ca="1">IF(O3="","",IF(COUNTIF($O$3:O3,O3)-1,"",COUNTIF($O$3:$O$300,"&lt;="&amp;O3)))</f>
        <v>150</v>
      </c>
      <c r="R3" s="185" t="str">
        <f ca="1">IFERROR(INDEX($O$3:$O$300,MATCH(SMALL(Q$3:Q$300,ROWS($O$3:O3)),Q$3:Q$300,0),1),"")</f>
        <v xml:space="preserve">ابتسام حسن محمد </v>
      </c>
    </row>
    <row r="4" spans="1:18" ht="19.5" thickTop="1" thickBot="1">
      <c r="B4" s="108">
        <f t="shared" ref="B4:B26" ca="1" si="0">IFERROR(VLOOKUP($L$1,INDIRECT($M$1),J4,0),"")</f>
        <v>258</v>
      </c>
      <c r="C4" s="117" t="s">
        <v>11</v>
      </c>
      <c r="E4" s="124">
        <f t="shared" ref="E4:E26" ca="1" si="1">IFERROR(VLOOKUP($L$1,INDIRECT($M$1),K4,0),"")</f>
        <v>25.8</v>
      </c>
      <c r="F4" s="119">
        <v>0.1</v>
      </c>
      <c r="J4" s="186">
        <v>3</v>
      </c>
      <c r="K4" s="186">
        <v>25</v>
      </c>
      <c r="L4">
        <f ca="1">IFERROR(MATCH($D$2,INDIRECT(M4),0),"")</f>
        <v>6</v>
      </c>
      <c r="M4" t="s">
        <v>125</v>
      </c>
      <c r="N4" s="186">
        <f ca="1">COUNTIF(INDIRECT(M4),"?*")</f>
        <v>25</v>
      </c>
      <c r="O4" t="str">
        <f t="shared" ref="O4:O67" ca="1" si="2">IFERROR(IF(ROW()&lt;=$N$3,INDEX(INDIRECT($M$3),ROW(),1),IF(ROW()&lt;=SUM($N$3:$N$4),INDEX(INDIRECT($M$4),ROW()-$N$3,1),IF(ROW()&lt;=SUM($N$3:$N$5),INDEX(INDIRECT($M$5),ROW()-SUM($N$3:$N$4),1),""))),"")</f>
        <v>ناصر عيدالجواد عبدالحميد</v>
      </c>
      <c r="Q4" s="185">
        <f ca="1">IF(O4="","",IF(COUNTIF($O$3:O4,O4)-1,"",COUNTIF($O$3:$O$300,"&lt;="&amp;O4)))</f>
        <v>154</v>
      </c>
      <c r="R4" s="185" t="str">
        <f ca="1">IFERROR(INDEX($O$3:$O$300,MATCH(SMALL(Q$3:Q$300,ROWS($O$3:O4)),Q$3:Q$300,0),1),"")</f>
        <v xml:space="preserve">احلام احمد عبدالباقى </v>
      </c>
    </row>
    <row r="5" spans="1:18" ht="19.5" thickTop="1" thickBot="1">
      <c r="B5" s="116">
        <f t="shared" ca="1" si="0"/>
        <v>4.8</v>
      </c>
      <c r="C5" s="118" t="s">
        <v>2</v>
      </c>
      <c r="E5" s="125">
        <f t="shared" ca="1" si="1"/>
        <v>104.67</v>
      </c>
      <c r="F5" s="120">
        <v>0.1</v>
      </c>
      <c r="J5" s="186">
        <v>4</v>
      </c>
      <c r="K5" s="186">
        <v>26</v>
      </c>
      <c r="L5" t="str">
        <f ca="1">IFERROR(MATCH($D$2,INDIRECT(M5),0),"")</f>
        <v/>
      </c>
      <c r="M5" t="s">
        <v>126</v>
      </c>
      <c r="N5" s="186">
        <f ca="1">COUNTIF(INDIRECT(M5),"?*")</f>
        <v>22</v>
      </c>
      <c r="O5" t="str">
        <f t="shared" ca="1" si="2"/>
        <v>عبدالعزيز يوسف سيد</v>
      </c>
      <c r="Q5" s="185">
        <f ca="1">IF(O5="","",IF(COUNTIF($O$3:O5,O5)-1,"",COUNTIF($O$3:$O$300,"&lt;="&amp;O5)))</f>
        <v>133</v>
      </c>
      <c r="R5" s="185" t="str">
        <f ca="1">IFERROR(INDEX($O$3:$O$300,MATCH(SMALL(Q$3:Q$300,ROWS($O$3:O5)),Q$3:Q$300,0),1),"")</f>
        <v>أحمد حفظي محمد</v>
      </c>
    </row>
    <row r="6" spans="1:18" ht="19.5" thickTop="1" thickBot="1">
      <c r="B6" s="110">
        <f t="shared" ca="1" si="0"/>
        <v>4</v>
      </c>
      <c r="C6" s="109" t="s">
        <v>12</v>
      </c>
      <c r="E6" s="125">
        <f t="shared" ca="1" si="1"/>
        <v>20.64</v>
      </c>
      <c r="F6" s="120">
        <v>0.08</v>
      </c>
      <c r="J6" s="186">
        <v>5</v>
      </c>
      <c r="K6" s="186">
        <v>27</v>
      </c>
      <c r="O6" t="str">
        <f t="shared" ca="1" si="2"/>
        <v>صباح عبدالصبور محمد</v>
      </c>
      <c r="Q6" s="185">
        <f ca="1">IF(O6="","",IF(COUNTIF($O$3:O6,O6)-1,"",COUNTIF($O$3:$O$300,"&lt;="&amp;O6)))</f>
        <v>126</v>
      </c>
      <c r="R6" s="185" t="str">
        <f ca="1">IFERROR(INDEX($O$3:$O$300,MATCH(SMALL(Q$3:Q$300,ROWS($O$3:O6)),Q$3:Q$300,0),1),"")</f>
        <v>اكرام خليل امبارك</v>
      </c>
    </row>
    <row r="7" spans="1:18" ht="19.5" thickTop="1" thickBot="1">
      <c r="B7" s="110">
        <f t="shared" ca="1" si="0"/>
        <v>2</v>
      </c>
      <c r="C7" s="109" t="s">
        <v>13</v>
      </c>
      <c r="E7" s="126">
        <f t="shared" ca="1" si="1"/>
        <v>1.29</v>
      </c>
      <c r="F7" s="112" t="s">
        <v>109</v>
      </c>
      <c r="J7" s="186">
        <v>6</v>
      </c>
      <c r="K7" s="186">
        <v>28</v>
      </c>
      <c r="M7" s="9" t="s">
        <v>128</v>
      </c>
      <c r="O7" t="str">
        <f t="shared" ca="1" si="2"/>
        <v xml:space="preserve">احلام احمد عبدالباقى </v>
      </c>
      <c r="Q7" s="185">
        <f ca="1">IF(O7="","",IF(COUNTIF($O$3:O7,O7)-1,"",COUNTIF($O$3:$O$300,"&lt;="&amp;O7)))</f>
        <v>105</v>
      </c>
      <c r="R7" s="185" t="str">
        <f ca="1">IFERROR(INDEX($O$3:$O$300,MATCH(SMALL(Q$3:Q$300,ROWS($O$3:O7)),Q$3:Q$300,0),1),"")</f>
        <v>السيد شوقى فخرى</v>
      </c>
    </row>
    <row r="8" spans="1:18" ht="19.5" thickTop="1" thickBot="1">
      <c r="B8" s="110">
        <f t="shared" ca="1" si="0"/>
        <v>0</v>
      </c>
      <c r="C8" s="109" t="s">
        <v>14</v>
      </c>
      <c r="E8" s="126">
        <f t="shared" ca="1" si="1"/>
        <v>4.5</v>
      </c>
      <c r="F8" s="112" t="s">
        <v>27</v>
      </c>
      <c r="J8" s="186">
        <v>7</v>
      </c>
      <c r="K8" s="186">
        <v>29</v>
      </c>
      <c r="M8" s="9" t="s">
        <v>129</v>
      </c>
      <c r="O8" t="str">
        <f t="shared" ca="1" si="2"/>
        <v>يسرى عزت عبدالحميد</v>
      </c>
      <c r="Q8" s="185">
        <f ca="1">IF(O8="","",IF(COUNTIF($O$3:O8,O8)-1,"",COUNTIF($O$3:$O$300,"&lt;="&amp;O8)))</f>
        <v>164</v>
      </c>
      <c r="R8" s="185" t="str">
        <f ca="1">IFERROR(INDEX($O$3:$O$300,MATCH(SMALL(Q$3:Q$300,ROWS($O$3:O8)),Q$3:Q$300,0),1),"")</f>
        <v>امال عيسى سلامه</v>
      </c>
    </row>
    <row r="9" spans="1:18" ht="19.5" thickTop="1" thickBot="1">
      <c r="B9" s="116">
        <f t="shared" ca="1" si="0"/>
        <v>15.36</v>
      </c>
      <c r="C9" s="115">
        <v>0.1</v>
      </c>
      <c r="E9" s="126">
        <f t="shared" ca="1" si="1"/>
        <v>2</v>
      </c>
      <c r="F9" s="112" t="s">
        <v>28</v>
      </c>
      <c r="J9" s="186">
        <v>8</v>
      </c>
      <c r="K9" s="186">
        <v>30</v>
      </c>
      <c r="M9" s="9" t="s">
        <v>130</v>
      </c>
      <c r="O9" t="str">
        <f t="shared" ca="1" si="2"/>
        <v>عبده موسى عبدالعظيم</v>
      </c>
      <c r="Q9" s="185">
        <f ca="1">IF(O9="","",IF(COUNTIF($O$3:O9,O9)-1,"",COUNTIF($O$3:$O$300,"&lt;="&amp;O9)))</f>
        <v>135</v>
      </c>
      <c r="R9" s="185" t="str">
        <f ca="1">IFERROR(INDEX($O$3:$O$300,MATCH(SMALL(Q$3:Q$300,ROWS($O$3:O9)),Q$3:Q$300,0),1),"")</f>
        <v>امال ناجى عبدالمجيد</v>
      </c>
    </row>
    <row r="10" spans="1:18" ht="19.5" thickTop="1" thickBot="1">
      <c r="B10" s="110">
        <f t="shared" ca="1" si="0"/>
        <v>27.54</v>
      </c>
      <c r="C10" s="115">
        <v>0.15</v>
      </c>
      <c r="E10" s="127">
        <f t="shared" ca="1" si="1"/>
        <v>18.100000000000001</v>
      </c>
      <c r="F10" s="102" t="s">
        <v>29</v>
      </c>
      <c r="J10" s="186">
        <v>9</v>
      </c>
      <c r="K10" s="186">
        <v>31</v>
      </c>
      <c r="O10" t="str">
        <f t="shared" ca="1" si="2"/>
        <v>نبيله محمد حسن</v>
      </c>
      <c r="Q10" s="185">
        <f ca="1">IF(O10="","",IF(COUNTIF($O$3:O10,O10)-1,"",COUNTIF($O$3:$O$300,"&lt;="&amp;O10)))</f>
        <v>156</v>
      </c>
      <c r="R10" s="185" t="str">
        <f ca="1">IFERROR(INDEX($O$3:$O$300,MATCH(SMALL(Q$3:Q$300,ROWS($O$3:O10)),Q$3:Q$300,0),1),"")</f>
        <v>أماني محمد محسن</v>
      </c>
    </row>
    <row r="11" spans="1:18" ht="19.5" thickTop="1" thickBot="1">
      <c r="B11" s="110">
        <f t="shared" ca="1" si="0"/>
        <v>32.94</v>
      </c>
      <c r="C11" s="114">
        <v>0.15</v>
      </c>
      <c r="D11" s="105"/>
      <c r="E11" s="130">
        <f t="shared" ca="1" si="1"/>
        <v>0</v>
      </c>
      <c r="F11" s="121" t="s">
        <v>30</v>
      </c>
      <c r="J11" s="186">
        <v>10</v>
      </c>
      <c r="K11" s="186">
        <v>32</v>
      </c>
      <c r="O11" t="str">
        <f t="shared" ca="1" si="2"/>
        <v>ربيع ابراهيم محمود</v>
      </c>
      <c r="Q11" s="185">
        <f ca="1">IF(O11="","",IF(COUNTIF($O$3:O11,O11)-1,"",COUNTIF($O$3:$O$300,"&lt;="&amp;O11)))</f>
        <v>123</v>
      </c>
      <c r="R11" s="185" t="str">
        <f ca="1">IFERROR(INDEX($O$3:$O$300,MATCH(SMALL(Q$3:Q$300,ROWS($O$3:O11)),Q$3:Q$300,0),1),"")</f>
        <v>امل زغلول ياسين</v>
      </c>
    </row>
    <row r="12" spans="1:18" ht="19.5" thickTop="1" thickBot="1">
      <c r="B12" s="110">
        <f t="shared" ca="1" si="0"/>
        <v>24.52</v>
      </c>
      <c r="C12" s="114">
        <v>0.1</v>
      </c>
      <c r="E12" s="125">
        <f t="shared" ca="1" si="1"/>
        <v>0</v>
      </c>
      <c r="F12" s="113" t="s">
        <v>31</v>
      </c>
      <c r="J12" s="186">
        <v>11</v>
      </c>
      <c r="K12" s="186">
        <v>33</v>
      </c>
      <c r="O12" t="str">
        <f t="shared" ca="1" si="2"/>
        <v xml:space="preserve">محمد عبدالسيد حسن </v>
      </c>
      <c r="Q12" s="185">
        <f ca="1">IF(O12="","",IF(COUNTIF($O$3:O12,O12)-1,"",COUNTIF($O$3:$O$300,"&lt;="&amp;O12)))</f>
        <v>145</v>
      </c>
      <c r="R12" s="185" t="str">
        <f ca="1">IFERROR(INDEX($O$3:$O$300,MATCH(SMALL(Q$3:Q$300,ROWS($O$3:O12)),Q$3:Q$300,0),1),"")</f>
        <v>إيمان محمود محمد حسين</v>
      </c>
    </row>
    <row r="13" spans="1:18" ht="19.5" thickTop="1" thickBot="1">
      <c r="B13" s="110">
        <f t="shared" ca="1" si="0"/>
        <v>24.92</v>
      </c>
      <c r="C13" s="114">
        <v>0.1</v>
      </c>
      <c r="E13" s="126">
        <f t="shared" ca="1" si="1"/>
        <v>0</v>
      </c>
      <c r="F13" s="112" t="s">
        <v>32</v>
      </c>
      <c r="J13" s="186">
        <v>12</v>
      </c>
      <c r="K13" s="186">
        <v>34</v>
      </c>
      <c r="O13" t="str">
        <f t="shared" ca="1" si="2"/>
        <v>حسين جبر علي حسين</v>
      </c>
      <c r="Q13" s="185">
        <f ca="1">IF(O13="","",IF(COUNTIF($O$3:O13,O13)-1,"",COUNTIF($O$3:$O$300,"&lt;="&amp;O13)))</f>
        <v>120</v>
      </c>
      <c r="R13" s="185" t="str">
        <f ca="1">IFERROR(INDEX($O$3:$O$300,MATCH(SMALL(Q$3:Q$300,ROWS($O$3:O13)),Q$3:Q$300,0),1),"")</f>
        <v>إيناس صدقى عزمى</v>
      </c>
    </row>
    <row r="14" spans="1:18" ht="19.5" thickTop="1" thickBot="1">
      <c r="B14" s="110">
        <f t="shared" ca="1" si="0"/>
        <v>124.6</v>
      </c>
      <c r="C14" s="109" t="s">
        <v>15</v>
      </c>
      <c r="E14" s="125">
        <f t="shared" ca="1" si="1"/>
        <v>0</v>
      </c>
      <c r="F14" s="113" t="s">
        <v>3</v>
      </c>
      <c r="J14" s="186">
        <v>13</v>
      </c>
      <c r="K14" s="186">
        <v>35</v>
      </c>
      <c r="O14" t="str">
        <f t="shared" ca="1" si="2"/>
        <v>محمد عبدالرحيم صالح</v>
      </c>
      <c r="Q14" s="185">
        <f ca="1">IF(O14="","",IF(COUNTIF($O$3:O14,O14)-1,"",COUNTIF($O$3:$O$300,"&lt;="&amp;O14)))</f>
        <v>144</v>
      </c>
      <c r="R14" s="185" t="str">
        <f ca="1">IFERROR(INDEX($O$3:$O$300,MATCH(SMALL(Q$3:Q$300,ROWS($O$3:O14)),Q$3:Q$300,0),1),"")</f>
        <v>تسنيم عبدالقوي علي محمد</v>
      </c>
    </row>
    <row r="15" spans="1:18" ht="19.5" thickTop="1" thickBot="1">
      <c r="B15" s="116">
        <f t="shared" ca="1" si="0"/>
        <v>0</v>
      </c>
      <c r="C15" s="111" t="s">
        <v>16</v>
      </c>
      <c r="E15" s="126">
        <f t="shared" ca="1" si="1"/>
        <v>0</v>
      </c>
      <c r="F15" s="112" t="s">
        <v>34</v>
      </c>
      <c r="J15" s="186">
        <v>14</v>
      </c>
      <c r="K15" s="186">
        <v>36</v>
      </c>
      <c r="O15" t="str">
        <f t="shared" ca="1" si="2"/>
        <v>اكرام خليل امبارك</v>
      </c>
      <c r="Q15" s="185">
        <f ca="1">IF(O15="","",IF(COUNTIF($O$3:O15,O15)-1,"",COUNTIF($O$3:$O$300,"&lt;="&amp;O15)))</f>
        <v>107</v>
      </c>
      <c r="R15" s="185" t="str">
        <f ca="1">IFERROR(INDEX($O$3:$O$300,MATCH(SMALL(Q$3:Q$300,ROWS($O$3:O15)),Q$3:Q$300,0),1),"")</f>
        <v xml:space="preserve">جبر حسن عبدالمنطلب </v>
      </c>
    </row>
    <row r="16" spans="1:18" ht="19.5" thickTop="1" thickBot="1">
      <c r="B16" s="110">
        <f t="shared" ca="1" si="0"/>
        <v>64</v>
      </c>
      <c r="C16" s="109" t="s">
        <v>17</v>
      </c>
      <c r="E16" s="125">
        <f t="shared" ca="1" si="1"/>
        <v>0</v>
      </c>
      <c r="F16" s="113" t="s">
        <v>35</v>
      </c>
      <c r="J16" s="186">
        <v>15</v>
      </c>
      <c r="K16" s="186">
        <v>37</v>
      </c>
      <c r="O16" t="str">
        <f t="shared" ca="1" si="2"/>
        <v>جمال حسن علي حماد</v>
      </c>
      <c r="Q16" s="185">
        <f ca="1">IF(O16="","",IF(COUNTIF($O$3:O16,O16)-1,"",COUNTIF($O$3:$O$300,"&lt;="&amp;O16)))</f>
        <v>117</v>
      </c>
      <c r="R16" s="185" t="str">
        <f ca="1">IFERROR(INDEX($O$3:$O$300,MATCH(SMALL(Q$3:Q$300,ROWS($O$3:O16)),Q$3:Q$300,0),1),"")</f>
        <v>جمال حسن علي حماد</v>
      </c>
    </row>
    <row r="17" spans="2:18" ht="19.5" thickTop="1" thickBot="1">
      <c r="B17" s="110">
        <f t="shared" ca="1" si="0"/>
        <v>322</v>
      </c>
      <c r="C17" s="109" t="s">
        <v>18</v>
      </c>
      <c r="E17" s="125">
        <f t="shared" ca="1" si="1"/>
        <v>15.8</v>
      </c>
      <c r="F17" s="113" t="s">
        <v>36</v>
      </c>
      <c r="J17" s="186">
        <v>16</v>
      </c>
      <c r="K17" s="186">
        <v>38</v>
      </c>
      <c r="O17" t="str">
        <f t="shared" ca="1" si="2"/>
        <v>هبه محمد حسن</v>
      </c>
      <c r="Q17" s="185">
        <f ca="1">IF(O17="","",IF(COUNTIF($O$3:O17,O17)-1,"",COUNTIF($O$3:$O$300,"&lt;="&amp;O17)))</f>
        <v>161</v>
      </c>
      <c r="R17" s="185" t="str">
        <f ca="1">IFERROR(INDEX($O$3:$O$300,MATCH(SMALL(Q$3:Q$300,ROWS($O$3:O17)),Q$3:Q$300,0),1),"")</f>
        <v>جمال عبدالله توني</v>
      </c>
    </row>
    <row r="18" spans="2:18" ht="19.5" thickTop="1" thickBot="1">
      <c r="B18" s="110">
        <f t="shared" ca="1" si="0"/>
        <v>0</v>
      </c>
      <c r="C18" s="109" t="s">
        <v>19</v>
      </c>
      <c r="E18" s="125">
        <f t="shared" ca="1" si="1"/>
        <v>0</v>
      </c>
      <c r="F18" s="113" t="s">
        <v>37</v>
      </c>
      <c r="J18" s="186">
        <v>17</v>
      </c>
      <c r="K18" s="186">
        <v>39</v>
      </c>
      <c r="O18" t="str">
        <f t="shared" ca="1" si="2"/>
        <v xml:space="preserve">هبه ربيع عمر </v>
      </c>
      <c r="Q18" s="185">
        <f ca="1">IF(O18="","",IF(COUNTIF($O$3:O18,O18)-1,"",COUNTIF($O$3:$O$300,"&lt;="&amp;O18)))</f>
        <v>159</v>
      </c>
      <c r="R18" s="185" t="str">
        <f ca="1">IFERROR(INDEX($O$3:$O$300,MATCH(SMALL(Q$3:Q$300,ROWS($O$3:O18)),Q$3:Q$300,0),1),"")</f>
        <v>حسن علي حسن</v>
      </c>
    </row>
    <row r="19" spans="2:18" ht="19.5" thickTop="1" thickBot="1">
      <c r="B19" s="110">
        <f t="shared" ca="1" si="0"/>
        <v>0</v>
      </c>
      <c r="C19" s="109" t="s">
        <v>20</v>
      </c>
      <c r="E19" s="125">
        <f t="shared" ca="1" si="1"/>
        <v>7</v>
      </c>
      <c r="F19" s="113" t="s">
        <v>38</v>
      </c>
      <c r="J19" s="186">
        <v>18</v>
      </c>
      <c r="K19" s="186">
        <v>40</v>
      </c>
      <c r="O19" t="str">
        <f t="shared" ca="1" si="2"/>
        <v>امل زغلول ياسين</v>
      </c>
      <c r="Q19" s="185">
        <f ca="1">IF(O19="","",IF(COUNTIF($O$3:O19,O19)-1,"",COUNTIF($O$3:$O$300,"&lt;="&amp;O19)))</f>
        <v>112</v>
      </c>
      <c r="R19" s="185" t="str">
        <f ca="1">IFERROR(INDEX($O$3:$O$300,MATCH(SMALL(Q$3:Q$300,ROWS($O$3:O19)),Q$3:Q$300,0),1),"")</f>
        <v>حسين جبر علي حسين</v>
      </c>
    </row>
    <row r="20" spans="2:18" ht="19.5" thickTop="1" thickBot="1">
      <c r="B20" s="107">
        <f t="shared" ca="1" si="0"/>
        <v>0</v>
      </c>
      <c r="C20" s="100" t="s">
        <v>114</v>
      </c>
      <c r="E20" s="125" t="str">
        <f t="shared" ca="1" si="1"/>
        <v/>
      </c>
      <c r="F20" s="113"/>
      <c r="J20" s="186">
        <v>19</v>
      </c>
      <c r="O20" t="str">
        <f t="shared" ca="1" si="2"/>
        <v>فاطمة عبدالهادي يحيي</v>
      </c>
      <c r="Q20" s="185">
        <f ca="1">IF(O20="","",IF(COUNTIF($O$3:O20,O20)-1,"",COUNTIF($O$3:$O$300,"&lt;="&amp;O20)))</f>
        <v>139</v>
      </c>
      <c r="R20" s="185" t="str">
        <f ca="1">IFERROR(INDEX($O$3:$O$300,MATCH(SMALL(Q$3:Q$300,ROWS($O$3:O20)),Q$3:Q$300,0),1),"")</f>
        <v>حمدي درويش فهمي</v>
      </c>
    </row>
    <row r="21" spans="2:18" ht="19.5" thickTop="1" thickBot="1">
      <c r="B21" s="116">
        <f t="shared" ca="1" si="0"/>
        <v>0</v>
      </c>
      <c r="C21" s="111" t="s">
        <v>22</v>
      </c>
      <c r="E21" s="128" t="str">
        <f t="shared" ca="1" si="1"/>
        <v/>
      </c>
      <c r="F21" s="103"/>
      <c r="J21" s="186">
        <v>20</v>
      </c>
      <c r="O21" t="str">
        <f t="shared" ca="1" si="2"/>
        <v xml:space="preserve">صلاح عمر موسي </v>
      </c>
      <c r="Q21" s="185">
        <f ca="1">IF(O21="","",IF(COUNTIF($O$3:O21,O21)-1,"",COUNTIF($O$3:$O$300,"&lt;="&amp;O21)))</f>
        <v>127</v>
      </c>
      <c r="R21" s="185" t="str">
        <f ca="1">IFERROR(INDEX($O$3:$O$300,MATCH(SMALL(Q$3:Q$300,ROWS($O$3:O21)),Q$3:Q$300,0),1),"")</f>
        <v>خالد محمد عمر</v>
      </c>
    </row>
    <row r="22" spans="2:18" ht="19.5" thickTop="1" thickBot="1">
      <c r="B22" s="110">
        <f t="shared" ca="1" si="0"/>
        <v>400</v>
      </c>
      <c r="C22" s="109" t="s">
        <v>23</v>
      </c>
      <c r="E22" s="129">
        <f t="shared" ca="1" si="1"/>
        <v>199.8</v>
      </c>
      <c r="F22" s="104" t="s">
        <v>39</v>
      </c>
      <c r="J22" s="186">
        <v>21</v>
      </c>
      <c r="K22" s="186">
        <v>41</v>
      </c>
      <c r="O22" t="str">
        <f t="shared" ca="1" si="2"/>
        <v>نسرين عبدالرؤوف عبدالعاطي</v>
      </c>
      <c r="Q22" s="185">
        <f ca="1">IF(O22="","",IF(COUNTIF($O$3:O22,O22)-1,"",COUNTIF($O$3:$O$300,"&lt;="&amp;O22)))</f>
        <v>157</v>
      </c>
      <c r="R22" s="185" t="str">
        <f ca="1">IFERROR(INDEX($O$3:$O$300,MATCH(SMALL(Q$3:Q$300,ROWS($O$3:O22)),Q$3:Q$300,0),1),"")</f>
        <v>ربيع ابراهيم محمود</v>
      </c>
    </row>
    <row r="23" spans="2:18" ht="19.5" thickTop="1" thickBot="1">
      <c r="B23" s="107">
        <f t="shared" ca="1" si="0"/>
        <v>0</v>
      </c>
      <c r="C23" s="100" t="s">
        <v>24</v>
      </c>
      <c r="E23" s="127" t="str">
        <f t="shared" ca="1" si="1"/>
        <v/>
      </c>
      <c r="F23" s="102"/>
      <c r="J23" s="186">
        <v>22</v>
      </c>
      <c r="O23" t="str">
        <f t="shared" ca="1" si="2"/>
        <v>عبدالاول عمر موسي</v>
      </c>
      <c r="Q23" s="185">
        <f ca="1">IF(O23="","",IF(COUNTIF($O$3:O23,O23)-1,"",COUNTIF($O$3:$O$300,"&lt;="&amp;O23)))</f>
        <v>128</v>
      </c>
      <c r="R23" s="185" t="str">
        <f ca="1">IFERROR(INDEX($O$3:$O$300,MATCH(SMALL(Q$3:Q$300,ROWS($O$3:O23)),Q$3:Q$300,0),1),"")</f>
        <v>رضا محمد مرسي</v>
      </c>
    </row>
    <row r="24" spans="2:18" ht="19.5" thickTop="1" thickBot="1">
      <c r="B24" s="116">
        <f t="shared" ca="1" si="0"/>
        <v>10</v>
      </c>
      <c r="C24" s="111" t="s">
        <v>25</v>
      </c>
      <c r="E24" s="127" t="str">
        <f t="shared" ca="1" si="1"/>
        <v/>
      </c>
      <c r="F24" s="102"/>
      <c r="J24" s="186">
        <v>23</v>
      </c>
      <c r="O24" t="str">
        <f t="shared" ca="1" si="2"/>
        <v>فاتن عمر موسي</v>
      </c>
      <c r="Q24" s="185">
        <f ca="1">IF(O24="","",IF(COUNTIF($O$3:O24,O24)-1,"",COUNTIF($O$3:$O$300,"&lt;="&amp;O24)))</f>
        <v>138</v>
      </c>
      <c r="R24" s="185" t="str">
        <f ca="1">IFERROR(INDEX($O$3:$O$300,MATCH(SMALL(Q$3:Q$300,ROWS($O$3:O24)),Q$3:Q$300,0),1),"")</f>
        <v xml:space="preserve">سليمان عبدالله سليمان </v>
      </c>
    </row>
    <row r="25" spans="2:18" ht="19.5" thickTop="1" thickBot="1">
      <c r="B25" s="107" t="str">
        <f t="shared" ca="1" si="0"/>
        <v/>
      </c>
      <c r="C25" s="101"/>
      <c r="E25" s="128" t="str">
        <f t="shared" ca="1" si="1"/>
        <v/>
      </c>
      <c r="F25" s="103"/>
      <c r="O25" t="str">
        <f t="shared" ca="1" si="2"/>
        <v>عبدالحميد خليفة عبدالله</v>
      </c>
      <c r="Q25" s="185">
        <f ca="1">IF(O25="","",IF(COUNTIF($O$3:O25,O25)-1,"",COUNTIF($O$3:$O$300,"&lt;="&amp;O25)))</f>
        <v>129</v>
      </c>
      <c r="R25" s="185" t="str">
        <f ca="1">IFERROR(INDEX($O$3:$O$300,MATCH(SMALL(Q$3:Q$300,ROWS($O$3:O25)),Q$3:Q$300,0),1),"")</f>
        <v>صباح عبدالصبور محمد</v>
      </c>
    </row>
    <row r="26" spans="2:18" ht="19.5" thickTop="1" thickBot="1">
      <c r="B26" s="106">
        <f t="shared" ca="1" si="0"/>
        <v>1314.68</v>
      </c>
      <c r="C26" s="101" t="s">
        <v>26</v>
      </c>
      <c r="E26" s="128">
        <f t="shared" ca="1" si="1"/>
        <v>1114.8800000000001</v>
      </c>
      <c r="F26" s="103" t="s">
        <v>115</v>
      </c>
      <c r="J26" s="186">
        <v>24</v>
      </c>
      <c r="K26" s="186">
        <v>42</v>
      </c>
      <c r="O26" t="str">
        <f t="shared" ca="1" si="2"/>
        <v>إيناس صدقى عزمى</v>
      </c>
      <c r="Q26" s="185">
        <f ca="1">IF(O26="","",IF(COUNTIF($O$3:O26,O26)-1,"",COUNTIF($O$3:$O$300,"&lt;="&amp;O26)))</f>
        <v>114</v>
      </c>
      <c r="R26" s="185" t="str">
        <f ca="1">IFERROR(INDEX($O$3:$O$300,MATCH(SMALL(Q$3:Q$300,ROWS($O$3:O26)),Q$3:Q$300,0),1),"")</f>
        <v xml:space="preserve">صلاح عمر موسي </v>
      </c>
    </row>
    <row r="27" spans="2:18" ht="17.25" thickTop="1">
      <c r="K27" s="186">
        <v>43</v>
      </c>
      <c r="O27" t="str">
        <f t="shared" ca="1" si="2"/>
        <v>محمد  شوقى فخرى</v>
      </c>
      <c r="Q27" s="185">
        <f ca="1">IF(O27="","",IF(COUNTIF($O$3:O27,O27)-1,"",COUNTIF($O$3:$O$300,"&lt;="&amp;O27)))</f>
        <v>142</v>
      </c>
      <c r="R27" s="185" t="str">
        <f ca="1">IFERROR(INDEX($O$3:$O$300,MATCH(SMALL(Q$3:Q$300,ROWS($O$3:O27)),Q$3:Q$300,0),1),"")</f>
        <v>عبدالاول عمر موسي</v>
      </c>
    </row>
    <row r="28" spans="2:18" ht="16.5">
      <c r="K28" s="186">
        <v>44</v>
      </c>
      <c r="O28" t="str">
        <f t="shared" ca="1" si="2"/>
        <v xml:space="preserve">على محمود عبدالباقى </v>
      </c>
      <c r="Q28" s="185">
        <f ca="1">IF(O28="","",IF(COUNTIF($O$3:O28,O28)-1,"",COUNTIF($O$3:$O$300,"&lt;="&amp;O28)))</f>
        <v>137</v>
      </c>
      <c r="R28" s="185" t="str">
        <f ca="1">IFERROR(INDEX($O$3:$O$300,MATCH(SMALL(Q$3:Q$300,ROWS($O$3:O28)),Q$3:Q$300,0),1),"")</f>
        <v>عبدالحميد خليفة عبدالله</v>
      </c>
    </row>
    <row r="29" spans="2:18" ht="16.5">
      <c r="O29" t="str">
        <f t="shared" ca="1" si="2"/>
        <v xml:space="preserve">هبه عبدالعزيز محمود </v>
      </c>
      <c r="Q29" s="185">
        <f ca="1">IF(O29="","",IF(COUNTIF($O$3:O29,O29)-1,"",COUNTIF($O$3:$O$300,"&lt;="&amp;O29)))</f>
        <v>160</v>
      </c>
      <c r="R29" s="185" t="str">
        <f ca="1">IFERROR(INDEX($O$3:$O$300,MATCH(SMALL(Q$3:Q$300,ROWS($O$3:O29)),Q$3:Q$300,0),1),"")</f>
        <v xml:space="preserve">عبدالحميد ناجي فهمي </v>
      </c>
    </row>
    <row r="30" spans="2:18" ht="16.5">
      <c r="O30" t="str">
        <f t="shared" ca="1" si="2"/>
        <v xml:space="preserve">فاطمه عبدالله عبدالباقى </v>
      </c>
      <c r="Q30" s="185">
        <f ca="1">IF(O30="","",IF(COUNTIF($O$3:O30,O30)-1,"",COUNTIF($O$3:$O$300,"&lt;="&amp;O30)))</f>
        <v>140</v>
      </c>
      <c r="R30" s="185" t="str">
        <f ca="1">IFERROR(INDEX($O$3:$O$300,MATCH(SMALL(Q$3:Q$300,ROWS($O$3:O30)),Q$3:Q$300,0),1),"")</f>
        <v>عبدالرحمن شوقي محفوظ</v>
      </c>
    </row>
    <row r="31" spans="2:18" ht="16.5">
      <c r="O31" t="str">
        <f t="shared" ca="1" si="2"/>
        <v>السيد شوقى فخرى</v>
      </c>
      <c r="Q31" s="185">
        <f ca="1">IF(O31="","",IF(COUNTIF($O$3:O31,O31)-1,"",COUNTIF($O$3:$O$300,"&lt;="&amp;O31)))</f>
        <v>108</v>
      </c>
      <c r="R31" s="185" t="str">
        <f ca="1">IFERROR(INDEX($O$3:$O$300,MATCH(SMALL(Q$3:Q$300,ROWS($O$3:O31)),Q$3:Q$300,0),1),"")</f>
        <v xml:space="preserve">عبدالعال جالي محمد </v>
      </c>
    </row>
    <row r="32" spans="2:18" ht="16.5">
      <c r="O32" t="str">
        <f t="shared" ca="1" si="2"/>
        <v>رضا محمد مرسي</v>
      </c>
      <c r="Q32" s="185">
        <f ca="1">IF(O32="","",IF(COUNTIF($O$3:O32,O32)-1,"",COUNTIF($O$3:$O$300,"&lt;="&amp;O32)))</f>
        <v>124</v>
      </c>
      <c r="R32" s="185" t="str">
        <f ca="1">IFERROR(INDEX($O$3:$O$300,MATCH(SMALL(Q$3:Q$300,ROWS($O$3:O32)),Q$3:Q$300,0),1),"")</f>
        <v>عبدالعزيز يوسف سيد</v>
      </c>
    </row>
    <row r="33" spans="2:18" ht="16.5">
      <c r="O33" t="str">
        <f t="shared" ca="1" si="2"/>
        <v>تسنيم عبدالقوي علي محمد</v>
      </c>
      <c r="Q33" s="185">
        <f ca="1">IF(O33="","",IF(COUNTIF($O$3:O33,O33)-1,"",COUNTIF($O$3:$O$300,"&lt;="&amp;O33)))</f>
        <v>115</v>
      </c>
      <c r="R33" s="185" t="str">
        <f ca="1">IFERROR(INDEX($O$3:$O$300,MATCH(SMALL(Q$3:Q$300,ROWS($O$3:O33)),Q$3:Q$300,0),1),"")</f>
        <v>عبدالكريم عبدالمنعم عبدالرحمن</v>
      </c>
    </row>
    <row r="34" spans="2:18" ht="16.5">
      <c r="O34" t="str">
        <f t="shared" ca="1" si="2"/>
        <v>أماني محمد محسن</v>
      </c>
      <c r="Q34" s="185">
        <f ca="1">IF(O34="","",IF(COUNTIF($O$3:O34,O34)-1,"",COUNTIF($O$3:$O$300,"&lt;="&amp;O34)))</f>
        <v>111</v>
      </c>
      <c r="R34" s="185" t="str">
        <f ca="1">IFERROR(INDEX($O$3:$O$300,MATCH(SMALL(Q$3:Q$300,ROWS($O$3:O34)),Q$3:Q$300,0),1),"")</f>
        <v>عبده موسى عبدالعظيم</v>
      </c>
    </row>
    <row r="35" spans="2:18" ht="16.5">
      <c r="O35" t="str">
        <f t="shared" ca="1" si="2"/>
        <v>أحمد حفظي محمد</v>
      </c>
      <c r="Q35" s="185">
        <f ca="1">IF(O35="","",IF(COUNTIF($O$3:O35,O35)-1,"",COUNTIF($O$3:$O$300,"&lt;="&amp;O35)))</f>
        <v>106</v>
      </c>
      <c r="R35" s="185" t="str">
        <f ca="1">IFERROR(INDEX($O$3:$O$300,MATCH(SMALL(Q$3:Q$300,ROWS($O$3:O35)),Q$3:Q$300,0),1),"")</f>
        <v>علاء يونس عبدالمجيد</v>
      </c>
    </row>
    <row r="36" spans="2:18" ht="16.5">
      <c r="B36" t="s">
        <v>107</v>
      </c>
      <c r="C36" t="s">
        <v>101</v>
      </c>
      <c r="E36" t="s">
        <v>107</v>
      </c>
      <c r="F36" t="s">
        <v>102</v>
      </c>
      <c r="O36" t="str">
        <f t="shared" ca="1" si="2"/>
        <v>هاني صدقي احمد</v>
      </c>
      <c r="Q36" s="185">
        <f ca="1">IF(O36="","",IF(COUNTIF($O$3:O36,O36)-1,"",COUNTIF($O$3:$O$300,"&lt;="&amp;O36)))</f>
        <v>158</v>
      </c>
      <c r="R36" s="185" t="str">
        <f ca="1">IFERROR(INDEX($O$3:$O$300,MATCH(SMALL(Q$3:Q$300,ROWS($O$3:O36)),Q$3:Q$300,0),1),"")</f>
        <v xml:space="preserve">على محمود عبدالباقى </v>
      </c>
    </row>
    <row r="37" spans="2:18" ht="16.5">
      <c r="B37" t="s">
        <v>107</v>
      </c>
      <c r="C37" t="s">
        <v>103</v>
      </c>
      <c r="F37" t="s">
        <v>107</v>
      </c>
      <c r="G37" t="s">
        <v>107</v>
      </c>
      <c r="O37" t="str">
        <f t="shared" ca="1" si="2"/>
        <v>خالد محمد عمر</v>
      </c>
      <c r="Q37" s="185">
        <f ca="1">IF(O37="","",IF(COUNTIF($O$3:O37,O37)-1,"",COUNTIF($O$3:$O$300,"&lt;="&amp;O37)))</f>
        <v>122</v>
      </c>
      <c r="R37" s="185" t="str">
        <f ca="1">IFERROR(INDEX($O$3:$O$300,MATCH(SMALL(Q$3:Q$300,ROWS($O$3:O37)),Q$3:Q$300,0),1),"")</f>
        <v>فاتن عمر موسي</v>
      </c>
    </row>
    <row r="38" spans="2:18" ht="16.5">
      <c r="B38" t="s">
        <v>104</v>
      </c>
      <c r="D38" t="s">
        <v>105</v>
      </c>
      <c r="F38" t="s">
        <v>106</v>
      </c>
      <c r="O38" t="str">
        <f t="shared" ca="1" si="2"/>
        <v>نبيل عبدالرحمن أحمد</v>
      </c>
      <c r="Q38" s="185">
        <f ca="1">IF(O38="","",IF(COUNTIF($O$3:O38,O38)-1,"",COUNTIF($O$3:$O$300,"&lt;="&amp;O38)))</f>
        <v>155</v>
      </c>
      <c r="R38" s="185" t="str">
        <f ca="1">IFERROR(INDEX($O$3:$O$300,MATCH(SMALL(Q$3:Q$300,ROWS($O$3:O38)),Q$3:Q$300,0),1),"")</f>
        <v>فاطمة عبدالهادي يحيي</v>
      </c>
    </row>
    <row r="39" spans="2:18" ht="16.5">
      <c r="O39" t="str">
        <f t="shared" ca="1" si="2"/>
        <v>منال عبدالتواب عبدالستار</v>
      </c>
      <c r="Q39" s="185">
        <f ca="1">IF(O39="","",IF(COUNTIF($O$3:O39,O39)-1,"",COUNTIF($O$3:$O$300,"&lt;="&amp;O39)))</f>
        <v>153</v>
      </c>
      <c r="R39" s="185" t="str">
        <f ca="1">IFERROR(INDEX($O$3:$O$300,MATCH(SMALL(Q$3:Q$300,ROWS($O$3:O39)),Q$3:Q$300,0),1),"")</f>
        <v xml:space="preserve">فاطمه عبدالله عبدالباقى </v>
      </c>
    </row>
    <row r="40" spans="2:18" ht="16.5">
      <c r="O40" t="str">
        <f t="shared" ca="1" si="2"/>
        <v>وداد عبدالرشيد عبدالحفيظ</v>
      </c>
      <c r="Q40" s="185">
        <f ca="1">IF(O40="","",IF(COUNTIF($O$3:O40,O40)-1,"",COUNTIF($O$3:$O$300,"&lt;="&amp;O40)))</f>
        <v>162</v>
      </c>
      <c r="R40" s="185" t="str">
        <f ca="1">IFERROR(INDEX($O$3:$O$300,MATCH(SMALL(Q$3:Q$300,ROWS($O$3:O40)),Q$3:Q$300,0),1),"")</f>
        <v>كمال عبدالله حنا</v>
      </c>
    </row>
    <row r="41" spans="2:18" ht="16.5">
      <c r="O41" t="str">
        <f t="shared" ca="1" si="2"/>
        <v>إيمان محمود محمد حسين</v>
      </c>
      <c r="Q41" s="185">
        <f ca="1">IF(O41="","",IF(COUNTIF($O$3:O41,O41)-1,"",COUNTIF($O$3:$O$300,"&lt;="&amp;O41)))</f>
        <v>113</v>
      </c>
      <c r="R41" s="185" t="str">
        <f ca="1">IFERROR(INDEX($O$3:$O$300,MATCH(SMALL(Q$3:Q$300,ROWS($O$3:O41)),Q$3:Q$300,0),1),"")</f>
        <v>محمد  شوقى فخرى</v>
      </c>
    </row>
    <row r="42" spans="2:18" ht="16.5">
      <c r="O42" t="str">
        <f t="shared" ca="1" si="2"/>
        <v>عبدالكريم عبدالمنعم عبدالرحمن</v>
      </c>
      <c r="Q42" s="185">
        <f ca="1">IF(O42="","",IF(COUNTIF($O$3:O42,O42)-1,"",COUNTIF($O$3:$O$300,"&lt;="&amp;O42)))</f>
        <v>134</v>
      </c>
      <c r="R42" s="185" t="str">
        <f ca="1">IFERROR(INDEX($O$3:$O$300,MATCH(SMALL(Q$3:Q$300,ROWS($O$3:O42)),Q$3:Q$300,0),1),"")</f>
        <v>محمد احمد حمدى بريقع</v>
      </c>
    </row>
    <row r="43" spans="2:18" ht="16.5">
      <c r="O43" t="str">
        <f t="shared" ca="1" si="2"/>
        <v>حسن علي حسن</v>
      </c>
      <c r="Q43" s="185">
        <f ca="1">IF(O43="","",IF(COUNTIF($O$3:O43,O43)-1,"",COUNTIF($O$3:$O$300,"&lt;="&amp;O43)))</f>
        <v>119</v>
      </c>
      <c r="R43" s="185" t="str">
        <f ca="1">IFERROR(INDEX($O$3:$O$300,MATCH(SMALL(Q$3:Q$300,ROWS($O$3:O43)),Q$3:Q$300,0),1),"")</f>
        <v>محمد عبدالرحيم صالح</v>
      </c>
    </row>
    <row r="44" spans="2:18" ht="16.5">
      <c r="O44" t="str">
        <f t="shared" ca="1" si="2"/>
        <v>حمدي درويش فهمي</v>
      </c>
      <c r="Q44" s="185">
        <f ca="1">IF(O44="","",IF(COUNTIF($O$3:O44,O44)-1,"",COUNTIF($O$3:$O$300,"&lt;="&amp;O44)))</f>
        <v>121</v>
      </c>
      <c r="R44" s="185" t="str">
        <f ca="1">IFERROR(INDEX($O$3:$O$300,MATCH(SMALL(Q$3:Q$300,ROWS($O$3:O44)),Q$3:Q$300,0),1),"")</f>
        <v xml:space="preserve">محمد عبدالسيد حسن </v>
      </c>
    </row>
    <row r="45" spans="2:18" ht="16.5">
      <c r="O45" t="str">
        <f t="shared" ca="1" si="2"/>
        <v>عبدالرحمن شوقي محفوظ</v>
      </c>
      <c r="Q45" s="185">
        <f ca="1">IF(O45="","",IF(COUNTIF($O$3:O45,O45)-1,"",COUNTIF($O$3:$O$300,"&lt;="&amp;O45)))</f>
        <v>131</v>
      </c>
      <c r="R45" s="185" t="str">
        <f ca="1">IFERROR(INDEX($O$3:$O$300,MATCH(SMALL(Q$3:Q$300,ROWS($O$3:O45)),Q$3:Q$300,0),1),"")</f>
        <v>محمد عبدالمنعم عبدالعال</v>
      </c>
    </row>
    <row r="46" spans="2:18" ht="16.5">
      <c r="O46" t="str">
        <f t="shared" ca="1" si="2"/>
        <v xml:space="preserve">عبدالعال جالي محمد </v>
      </c>
      <c r="Q46" s="185">
        <f ca="1">IF(O46="","",IF(COUNTIF($O$3:O46,O46)-1,"",COUNTIF($O$3:$O$300,"&lt;="&amp;O46)))</f>
        <v>132</v>
      </c>
      <c r="R46" s="185" t="str">
        <f ca="1">IFERROR(INDEX($O$3:$O$300,MATCH(SMALL(Q$3:Q$300,ROWS($O$3:O46)),Q$3:Q$300,0),1),"")</f>
        <v>محمد علي حسين</v>
      </c>
    </row>
    <row r="47" spans="2:18" ht="16.5">
      <c r="O47" t="str">
        <f t="shared" ca="1" si="2"/>
        <v>جمال عبدالله توني</v>
      </c>
      <c r="Q47" s="185">
        <f ca="1">IF(O47="","",IF(COUNTIF($O$3:O47,O47)-1,"",COUNTIF($O$3:$O$300,"&lt;="&amp;O47)))</f>
        <v>118</v>
      </c>
      <c r="R47" s="185" t="str">
        <f ca="1">IFERROR(INDEX($O$3:$O$300,MATCH(SMALL(Q$3:Q$300,ROWS($O$3:O47)),Q$3:Q$300,0),1),"")</f>
        <v>محمد ناجي محمد</v>
      </c>
    </row>
    <row r="48" spans="2:18" ht="16.5">
      <c r="O48" t="str">
        <f t="shared" ca="1" si="2"/>
        <v>محمود محمد ابراهيم</v>
      </c>
      <c r="Q48" s="185">
        <f ca="1">IF(O48="","",IF(COUNTIF($O$3:O48,O48)-1,"",COUNTIF($O$3:$O$300,"&lt;="&amp;O48)))</f>
        <v>149</v>
      </c>
      <c r="R48" s="185" t="str">
        <f ca="1">IFERROR(INDEX($O$3:$O$300,MATCH(SMALL(Q$3:Q$300,ROWS($O$3:O48)),Q$3:Q$300,0),1),"")</f>
        <v>محمود محمد ابراهيم</v>
      </c>
    </row>
    <row r="49" spans="15:18" ht="16.5">
      <c r="O49" t="str">
        <f t="shared" ca="1" si="2"/>
        <v>محمد علي حسين</v>
      </c>
      <c r="Q49" s="185">
        <f ca="1">IF(O49="","",IF(COUNTIF($O$3:O49,O49)-1,"",COUNTIF($O$3:$O$300,"&lt;="&amp;O49)))</f>
        <v>147</v>
      </c>
      <c r="R49" s="185" t="str">
        <f ca="1">IFERROR(INDEX($O$3:$O$300,MATCH(SMALL(Q$3:Q$300,ROWS($O$3:O49)),Q$3:Q$300,0),1),"")</f>
        <v xml:space="preserve">مصطفى احمد مهنى </v>
      </c>
    </row>
    <row r="50" spans="15:18" ht="16.5">
      <c r="O50" t="str">
        <f t="shared" ca="1" si="2"/>
        <v>علاء يونس عبدالمجيد</v>
      </c>
      <c r="Q50" s="185">
        <f ca="1">IF(O50="","",IF(COUNTIF($O$3:O50,O50)-1,"",COUNTIF($O$3:$O$300,"&lt;="&amp;O50)))</f>
        <v>136</v>
      </c>
      <c r="R50" s="185" t="str">
        <f ca="1">IFERROR(INDEX($O$3:$O$300,MATCH(SMALL(Q$3:Q$300,ROWS($O$3:O50)),Q$3:Q$300,0),1),"")</f>
        <v xml:space="preserve">مصطفي كامل خليفة </v>
      </c>
    </row>
    <row r="51" spans="15:18" ht="16.5">
      <c r="O51" t="str">
        <f t="shared" ca="1" si="2"/>
        <v>مصطفي محمد عبدالحليم</v>
      </c>
      <c r="Q51" s="185">
        <f ca="1">IF(O51="","",IF(COUNTIF($O$3:O51,O51)-1,"",COUNTIF($O$3:$O$300,"&lt;="&amp;O51)))</f>
        <v>152</v>
      </c>
      <c r="R51" s="185" t="str">
        <f ca="1">IFERROR(INDEX($O$3:$O$300,MATCH(SMALL(Q$3:Q$300,ROWS($O$3:O51)),Q$3:Q$300,0),1),"")</f>
        <v>مصطفي محمد عبدالحليم</v>
      </c>
    </row>
    <row r="52" spans="15:18" ht="16.5">
      <c r="O52" t="str">
        <f t="shared" ca="1" si="2"/>
        <v xml:space="preserve">مصطفي كامل خليفة </v>
      </c>
      <c r="Q52" s="185">
        <f ca="1">IF(O52="","",IF(COUNTIF($O$3:O52,O52)-1,"",COUNTIF($O$3:$O$300,"&lt;="&amp;O52)))</f>
        <v>151</v>
      </c>
      <c r="R52" s="185" t="str">
        <f ca="1">IFERROR(INDEX($O$3:$O$300,MATCH(SMALL(Q$3:Q$300,ROWS($O$3:O52)),Q$3:Q$300,0),1),"")</f>
        <v>منال عبدالتواب عبدالستار</v>
      </c>
    </row>
    <row r="53" spans="15:18" ht="16.5">
      <c r="O53" t="str">
        <f t="shared" ca="1" si="2"/>
        <v>محمد ناجي محمد</v>
      </c>
      <c r="Q53" s="185">
        <f ca="1">IF(O53="","",IF(COUNTIF($O$3:O53,O53)-1,"",COUNTIF($O$3:$O$300,"&lt;="&amp;O53)))</f>
        <v>148</v>
      </c>
      <c r="R53" s="185" t="str">
        <f ca="1">IFERROR(INDEX($O$3:$O$300,MATCH(SMALL(Q$3:Q$300,ROWS($O$3:O53)),Q$3:Q$300,0),1),"")</f>
        <v>ناصر عيدالجواد عبدالحميد</v>
      </c>
    </row>
    <row r="54" spans="15:18" ht="16.5">
      <c r="O54" t="str">
        <f t="shared" ca="1" si="2"/>
        <v xml:space="preserve">عبدالحميد ناجي فهمي </v>
      </c>
      <c r="Q54" s="185">
        <f ca="1">IF(O54="","",IF(COUNTIF($O$3:O54,O54)-1,"",COUNTIF($O$3:$O$300,"&lt;="&amp;O54)))</f>
        <v>130</v>
      </c>
      <c r="R54" s="185" t="str">
        <f ca="1">IFERROR(INDEX($O$3:$O$300,MATCH(SMALL(Q$3:Q$300,ROWS($O$3:O54)),Q$3:Q$300,0),1),"")</f>
        <v>نبيل عبدالرحمن أحمد</v>
      </c>
    </row>
    <row r="55" spans="15:18" ht="16.5">
      <c r="O55" t="str">
        <f t="shared" ca="1" si="2"/>
        <v>محمد عبدالمنعم عبدالعال</v>
      </c>
      <c r="Q55" s="185">
        <f ca="1">IF(O55="","",IF(COUNTIF($O$3:O55,O55)-1,"",COUNTIF($O$3:$O$300,"&lt;="&amp;O55)))</f>
        <v>146</v>
      </c>
      <c r="R55" s="185" t="str">
        <f ca="1">IFERROR(INDEX($O$3:$O$300,MATCH(SMALL(Q$3:Q$300,ROWS($O$3:O55)),Q$3:Q$300,0),1),"")</f>
        <v>نبيله محمد حسن</v>
      </c>
    </row>
    <row r="56" spans="15:18" ht="16.5">
      <c r="O56" t="str">
        <f t="shared" ca="1" si="2"/>
        <v>امال عيسى سلامه</v>
      </c>
      <c r="Q56" s="185">
        <f ca="1">IF(O56="","",IF(COUNTIF($O$3:O56,O56)-1,"",COUNTIF($O$3:$O$300,"&lt;="&amp;O56)))</f>
        <v>109</v>
      </c>
      <c r="R56" s="185" t="str">
        <f ca="1">IFERROR(INDEX($O$3:$O$300,MATCH(SMALL(Q$3:Q$300,ROWS($O$3:O56)),Q$3:Q$300,0),1),"")</f>
        <v>نسرين عبدالرؤوف عبدالعاطي</v>
      </c>
    </row>
    <row r="57" spans="15:18" ht="16.5">
      <c r="O57" t="str">
        <f t="shared" ca="1" si="2"/>
        <v>امال ناجى عبدالمجيد</v>
      </c>
      <c r="Q57" s="185">
        <f ca="1">IF(O57="","",IF(COUNTIF($O$3:O57,O57)-1,"",COUNTIF($O$3:$O$300,"&lt;="&amp;O57)))</f>
        <v>110</v>
      </c>
      <c r="R57" s="185" t="str">
        <f ca="1">IFERROR(INDEX($O$3:$O$300,MATCH(SMALL(Q$3:Q$300,ROWS($O$3:O57)),Q$3:Q$300,0),1),"")</f>
        <v>هاني صدقي احمد</v>
      </c>
    </row>
    <row r="58" spans="15:18" ht="16.5">
      <c r="O58" t="str">
        <f t="shared" ca="1" si="2"/>
        <v>يحيى محمد احمد بدوى</v>
      </c>
      <c r="Q58" s="185">
        <f ca="1">IF(O58="","",IF(COUNTIF($O$3:O58,O58)-1,"",COUNTIF($O$3:$O$300,"&lt;="&amp;O58)))</f>
        <v>163</v>
      </c>
      <c r="R58" s="185" t="str">
        <f ca="1">IFERROR(INDEX($O$3:$O$300,MATCH(SMALL(Q$3:Q$300,ROWS($O$3:O58)),Q$3:Q$300,0),1),"")</f>
        <v xml:space="preserve">هبه ربيع عمر </v>
      </c>
    </row>
    <row r="59" spans="15:18" ht="16.5">
      <c r="O59" t="str">
        <f t="shared" ca="1" si="2"/>
        <v>محمد احمد حمدى بريقع</v>
      </c>
      <c r="Q59" s="185">
        <f ca="1">IF(O59="","",IF(COUNTIF($O$3:O59,O59)-1,"",COUNTIF($O$3:$O$300,"&lt;="&amp;O59)))</f>
        <v>143</v>
      </c>
      <c r="R59" s="185" t="str">
        <f ca="1">IFERROR(INDEX($O$3:$O$300,MATCH(SMALL(Q$3:Q$300,ROWS($O$3:O59)),Q$3:Q$300,0),1),"")</f>
        <v xml:space="preserve">هبه عبدالعزيز محمود </v>
      </c>
    </row>
    <row r="60" spans="15:18" ht="16.5">
      <c r="O60" t="str">
        <f t="shared" ca="1" si="2"/>
        <v>كمال عبدالله حنا</v>
      </c>
      <c r="Q60" s="185">
        <f ca="1">IF(O60="","",IF(COUNTIF($O$3:O60,O60)-1,"",COUNTIF($O$3:$O$300,"&lt;="&amp;O60)))</f>
        <v>141</v>
      </c>
      <c r="R60" s="185" t="str">
        <f ca="1">IFERROR(INDEX($O$3:$O$300,MATCH(SMALL(Q$3:Q$300,ROWS($O$3:O60)),Q$3:Q$300,0),1),"")</f>
        <v>هبه محمد حسن</v>
      </c>
    </row>
    <row r="61" spans="15:18" ht="16.5">
      <c r="O61" t="str">
        <f t="shared" ca="1" si="2"/>
        <v xml:space="preserve">ابتسام حسن محمد </v>
      </c>
      <c r="Q61" s="185">
        <f ca="1">IF(O61="","",IF(COUNTIF($O$3:O61,O61)-1,"",COUNTIF($O$3:$O$300,"&lt;="&amp;O61)))</f>
        <v>104</v>
      </c>
      <c r="R61" s="185" t="str">
        <f ca="1">IFERROR(INDEX($O$3:$O$300,MATCH(SMALL(Q$3:Q$300,ROWS($O$3:O61)),Q$3:Q$300,0),1),"")</f>
        <v>وداد عبدالرشيد عبدالحفيظ</v>
      </c>
    </row>
    <row r="62" spans="15:18" ht="16.5">
      <c r="O62" t="str">
        <f t="shared" ca="1" si="2"/>
        <v xml:space="preserve">جبر حسن عبدالمنطلب </v>
      </c>
      <c r="Q62" s="185">
        <f ca="1">IF(O62="","",IF(COUNTIF($O$3:O62,O62)-1,"",COUNTIF($O$3:$O$300,"&lt;="&amp;O62)))</f>
        <v>116</v>
      </c>
      <c r="R62" s="185" t="str">
        <f ca="1">IFERROR(INDEX($O$3:$O$300,MATCH(SMALL(Q$3:Q$300,ROWS($O$3:O62)),Q$3:Q$300,0),1),"")</f>
        <v>يحيى محمد احمد بدوى</v>
      </c>
    </row>
    <row r="63" spans="15:18" ht="16.5">
      <c r="O63" t="str">
        <f t="shared" ca="1" si="2"/>
        <v xml:space="preserve">سليمان عبدالله سليمان </v>
      </c>
      <c r="Q63" s="185">
        <f ca="1">IF(O63="","",IF(COUNTIF($O$3:O63,O63)-1,"",COUNTIF($O$3:$O$300,"&lt;="&amp;O63)))</f>
        <v>125</v>
      </c>
      <c r="R63" s="185" t="str">
        <f ca="1">IFERROR(INDEX($O$3:$O$300,MATCH(SMALL(Q$3:Q$300,ROWS($O$3:O63)),Q$3:Q$300,0),1),"")</f>
        <v>يسرى عزت عبدالحميد</v>
      </c>
    </row>
    <row r="64" spans="15:18" ht="16.5">
      <c r="O64" t="str">
        <f t="shared" ca="1" si="2"/>
        <v/>
      </c>
      <c r="Q64" s="185" t="str">
        <f ca="1">IF(O64="","",IF(COUNTIF($O$3:O64,O64)-1,"",COUNTIF($O$3:$O$300,"&lt;="&amp;O64)))</f>
        <v/>
      </c>
      <c r="R64" s="185" t="str">
        <f ca="1">IFERROR(INDEX($O$3:$O$300,MATCH(SMALL(Q$3:Q$300,ROWS($O$3:O64)),Q$3:Q$300,0),1),"")</f>
        <v/>
      </c>
    </row>
    <row r="65" spans="15:18" ht="16.5">
      <c r="O65" t="str">
        <f t="shared" ca="1" si="2"/>
        <v/>
      </c>
      <c r="Q65" s="185" t="str">
        <f ca="1">IF(O65="","",IF(COUNTIF($O$3:O65,O65)-1,"",COUNTIF($O$3:$O$300,"&lt;="&amp;O65)))</f>
        <v/>
      </c>
      <c r="R65" s="185" t="str">
        <f ca="1">IFERROR(INDEX($O$3:$O$300,MATCH(SMALL(Q$3:Q$300,ROWS($O$3:O65)),Q$3:Q$300,0),1),"")</f>
        <v/>
      </c>
    </row>
    <row r="66" spans="15:18" ht="16.5">
      <c r="O66" t="str">
        <f t="shared" ca="1" si="2"/>
        <v/>
      </c>
      <c r="Q66" s="185" t="str">
        <f ca="1">IF(O66="","",IF(COUNTIF($O$3:O66,O66)-1,"",COUNTIF($O$3:$O$300,"&lt;="&amp;O66)))</f>
        <v/>
      </c>
      <c r="R66" s="185" t="str">
        <f ca="1">IFERROR(INDEX($O$3:$O$300,MATCH(SMALL(Q$3:Q$300,ROWS($O$3:O66)),Q$3:Q$300,0),1),"")</f>
        <v/>
      </c>
    </row>
    <row r="67" spans="15:18" ht="16.5">
      <c r="O67" t="str">
        <f t="shared" ca="1" si="2"/>
        <v/>
      </c>
      <c r="Q67" s="185" t="str">
        <f ca="1">IF(O67="","",IF(COUNTIF($O$3:O67,O67)-1,"",COUNTIF($O$3:$O$300,"&lt;="&amp;O67)))</f>
        <v/>
      </c>
      <c r="R67" s="185" t="str">
        <f ca="1">IFERROR(INDEX($O$3:$O$300,MATCH(SMALL(Q$3:Q$300,ROWS($O$3:O67)),Q$3:Q$300,0),1),"")</f>
        <v/>
      </c>
    </row>
    <row r="68" spans="15:18" ht="16.5">
      <c r="O68" t="str">
        <f t="shared" ref="O68:O131" ca="1" si="3">IFERROR(IF(ROW()&lt;=$N$3,INDEX(INDIRECT($M$3),ROW(),1),IF(ROW()&lt;=SUM($N$3:$N$4),INDEX(INDIRECT($M$4),ROW()-$N$3,1),IF(ROW()&lt;=SUM($N$3:$N$5),INDEX(INDIRECT($M$5),ROW()-SUM($N$3:$N$4),1),""))),"")</f>
        <v/>
      </c>
      <c r="Q68" s="185" t="str">
        <f ca="1">IF(O68="","",IF(COUNTIF($O$3:O68,O68)-1,"",COUNTIF($O$3:$O$300,"&lt;="&amp;O68)))</f>
        <v/>
      </c>
      <c r="R68" s="185" t="str">
        <f ca="1">IFERROR(INDEX($O$3:$O$300,MATCH(SMALL(Q$3:Q$300,ROWS($O$3:O68)),Q$3:Q$300,0),1),"")</f>
        <v/>
      </c>
    </row>
    <row r="69" spans="15:18" ht="16.5">
      <c r="O69" t="str">
        <f t="shared" ca="1" si="3"/>
        <v/>
      </c>
      <c r="Q69" s="185" t="str">
        <f ca="1">IF(O69="","",IF(COUNTIF($O$3:O69,O69)-1,"",COUNTIF($O$3:$O$300,"&lt;="&amp;O69)))</f>
        <v/>
      </c>
      <c r="R69" s="185" t="str">
        <f ca="1">IFERROR(INDEX($O$3:$O$300,MATCH(SMALL(Q$3:Q$300,ROWS($O$3:O69)),Q$3:Q$300,0),1),"")</f>
        <v/>
      </c>
    </row>
    <row r="70" spans="15:18" ht="16.5">
      <c r="O70" t="str">
        <f t="shared" ca="1" si="3"/>
        <v/>
      </c>
      <c r="Q70" s="185" t="str">
        <f ca="1">IF(O70="","",IF(COUNTIF($O$3:O70,O70)-1,"",COUNTIF($O$3:$O$300,"&lt;="&amp;O70)))</f>
        <v/>
      </c>
      <c r="R70" s="185" t="str">
        <f ca="1">IFERROR(INDEX($O$3:$O$300,MATCH(SMALL(Q$3:Q$300,ROWS($O$3:O70)),Q$3:Q$300,0),1),"")</f>
        <v/>
      </c>
    </row>
    <row r="71" spans="15:18" ht="16.5">
      <c r="O71" t="str">
        <f t="shared" ca="1" si="3"/>
        <v/>
      </c>
      <c r="Q71" s="185" t="str">
        <f ca="1">IF(O71="","",IF(COUNTIF($O$3:O71,O71)-1,"",COUNTIF($O$3:$O$300,"&lt;="&amp;O71)))</f>
        <v/>
      </c>
      <c r="R71" s="185" t="str">
        <f ca="1">IFERROR(INDEX($O$3:$O$300,MATCH(SMALL(Q$3:Q$300,ROWS($O$3:O71)),Q$3:Q$300,0),1),"")</f>
        <v/>
      </c>
    </row>
    <row r="72" spans="15:18" ht="16.5">
      <c r="O72" t="str">
        <f t="shared" ca="1" si="3"/>
        <v/>
      </c>
      <c r="Q72" s="185" t="str">
        <f ca="1">IF(O72="","",IF(COUNTIF($O$3:O72,O72)-1,"",COUNTIF($O$3:$O$300,"&lt;="&amp;O72)))</f>
        <v/>
      </c>
      <c r="R72" s="185" t="str">
        <f ca="1">IFERROR(INDEX($O$3:$O$300,MATCH(SMALL(Q$3:Q$300,ROWS($O$3:O72)),Q$3:Q$300,0),1),"")</f>
        <v/>
      </c>
    </row>
    <row r="73" spans="15:18" ht="16.5">
      <c r="O73" t="str">
        <f t="shared" ca="1" si="3"/>
        <v/>
      </c>
      <c r="Q73" s="185" t="str">
        <f ca="1">IF(O73="","",IF(COUNTIF($O$3:O73,O73)-1,"",COUNTIF($O$3:$O$300,"&lt;="&amp;O73)))</f>
        <v/>
      </c>
      <c r="R73" s="185" t="str">
        <f ca="1">IFERROR(INDEX($O$3:$O$300,MATCH(SMALL(Q$3:Q$300,ROWS($O$3:O73)),Q$3:Q$300,0),1),"")</f>
        <v/>
      </c>
    </row>
    <row r="74" spans="15:18" ht="16.5">
      <c r="O74" t="str">
        <f t="shared" ca="1" si="3"/>
        <v/>
      </c>
      <c r="Q74" s="185" t="str">
        <f ca="1">IF(O74="","",IF(COUNTIF($O$3:O74,O74)-1,"",COUNTIF($O$3:$O$300,"&lt;="&amp;O74)))</f>
        <v/>
      </c>
      <c r="R74" s="185" t="str">
        <f ca="1">IFERROR(INDEX($O$3:$O$300,MATCH(SMALL(Q$3:Q$300,ROWS($O$3:O74)),Q$3:Q$300,0),1),"")</f>
        <v/>
      </c>
    </row>
    <row r="75" spans="15:18" ht="16.5">
      <c r="O75" t="str">
        <f t="shared" ca="1" si="3"/>
        <v/>
      </c>
      <c r="Q75" s="185" t="str">
        <f ca="1">IF(O75="","",IF(COUNTIF($O$3:O75,O75)-1,"",COUNTIF($O$3:$O$300,"&lt;="&amp;O75)))</f>
        <v/>
      </c>
      <c r="R75" s="185" t="str">
        <f ca="1">IFERROR(INDEX($O$3:$O$300,MATCH(SMALL(Q$3:Q$300,ROWS($O$3:O75)),Q$3:Q$300,0),1),"")</f>
        <v/>
      </c>
    </row>
    <row r="76" spans="15:18" ht="16.5">
      <c r="O76" t="str">
        <f t="shared" ca="1" si="3"/>
        <v/>
      </c>
      <c r="Q76" s="185" t="str">
        <f ca="1">IF(O76="","",IF(COUNTIF($O$3:O76,O76)-1,"",COUNTIF($O$3:$O$300,"&lt;="&amp;O76)))</f>
        <v/>
      </c>
      <c r="R76" s="185" t="str">
        <f ca="1">IFERROR(INDEX($O$3:$O$300,MATCH(SMALL(Q$3:Q$300,ROWS($O$3:O76)),Q$3:Q$300,0),1),"")</f>
        <v/>
      </c>
    </row>
    <row r="77" spans="15:18" ht="16.5">
      <c r="O77" t="str">
        <f t="shared" ca="1" si="3"/>
        <v/>
      </c>
      <c r="Q77" s="185" t="str">
        <f ca="1">IF(O77="","",IF(COUNTIF($O$3:O77,O77)-1,"",COUNTIF($O$3:$O$300,"&lt;="&amp;O77)))</f>
        <v/>
      </c>
      <c r="R77" s="185" t="str">
        <f ca="1">IFERROR(INDEX($O$3:$O$300,MATCH(SMALL(Q$3:Q$300,ROWS($O$3:O77)),Q$3:Q$300,0),1),"")</f>
        <v/>
      </c>
    </row>
    <row r="78" spans="15:18" ht="16.5">
      <c r="O78" t="str">
        <f t="shared" ca="1" si="3"/>
        <v/>
      </c>
      <c r="Q78" s="185" t="str">
        <f ca="1">IF(O78="","",IF(COUNTIF($O$3:O78,O78)-1,"",COUNTIF($O$3:$O$300,"&lt;="&amp;O78)))</f>
        <v/>
      </c>
      <c r="R78" s="185" t="str">
        <f ca="1">IFERROR(INDEX($O$3:$O$300,MATCH(SMALL(Q$3:Q$300,ROWS($O$3:O78)),Q$3:Q$300,0),1),"")</f>
        <v/>
      </c>
    </row>
    <row r="79" spans="15:18" ht="16.5">
      <c r="O79" t="str">
        <f t="shared" ca="1" si="3"/>
        <v/>
      </c>
      <c r="Q79" s="185" t="str">
        <f ca="1">IF(O79="","",IF(COUNTIF($O$3:O79,O79)-1,"",COUNTIF($O$3:$O$300,"&lt;="&amp;O79)))</f>
        <v/>
      </c>
      <c r="R79" s="185" t="str">
        <f ca="1">IFERROR(INDEX($O$3:$O$300,MATCH(SMALL(Q$3:Q$300,ROWS($O$3:O79)),Q$3:Q$300,0),1),"")</f>
        <v/>
      </c>
    </row>
    <row r="80" spans="15:18" ht="16.5">
      <c r="O80" t="str">
        <f t="shared" ca="1" si="3"/>
        <v/>
      </c>
      <c r="Q80" s="185" t="str">
        <f ca="1">IF(O80="","",IF(COUNTIF($O$3:O80,O80)-1,"",COUNTIF($O$3:$O$300,"&lt;="&amp;O80)))</f>
        <v/>
      </c>
      <c r="R80" s="185" t="str">
        <f ca="1">IFERROR(INDEX($O$3:$O$300,MATCH(SMALL(Q$3:Q$300,ROWS($O$3:O80)),Q$3:Q$300,0),1),"")</f>
        <v/>
      </c>
    </row>
    <row r="81" spans="15:18" ht="16.5">
      <c r="O81" t="str">
        <f t="shared" ca="1" si="3"/>
        <v/>
      </c>
      <c r="Q81" s="185" t="str">
        <f ca="1">IF(O81="","",IF(COUNTIF($O$3:O81,O81)-1,"",COUNTIF($O$3:$O$300,"&lt;="&amp;O81)))</f>
        <v/>
      </c>
      <c r="R81" s="185" t="str">
        <f ca="1">IFERROR(INDEX($O$3:$O$300,MATCH(SMALL(Q$3:Q$300,ROWS($O$3:O81)),Q$3:Q$300,0),1),"")</f>
        <v/>
      </c>
    </row>
    <row r="82" spans="15:18" ht="16.5">
      <c r="O82" t="str">
        <f t="shared" ca="1" si="3"/>
        <v/>
      </c>
      <c r="Q82" s="185" t="str">
        <f ca="1">IF(O82="","",IF(COUNTIF($O$3:O82,O82)-1,"",COUNTIF($O$3:$O$300,"&lt;="&amp;O82)))</f>
        <v/>
      </c>
      <c r="R82" s="185" t="str">
        <f ca="1">IFERROR(INDEX($O$3:$O$300,MATCH(SMALL(Q$3:Q$300,ROWS($O$3:O82)),Q$3:Q$300,0),1),"")</f>
        <v/>
      </c>
    </row>
    <row r="83" spans="15:18" ht="16.5">
      <c r="O83" t="str">
        <f t="shared" ca="1" si="3"/>
        <v/>
      </c>
      <c r="Q83" s="185" t="str">
        <f ca="1">IF(O83="","",IF(COUNTIF($O$3:O83,O83)-1,"",COUNTIF($O$3:$O$300,"&lt;="&amp;O83)))</f>
        <v/>
      </c>
      <c r="R83" s="185" t="str">
        <f ca="1">IFERROR(INDEX($O$3:$O$300,MATCH(SMALL(Q$3:Q$300,ROWS($O$3:O83)),Q$3:Q$300,0),1),"")</f>
        <v/>
      </c>
    </row>
    <row r="84" spans="15:18" ht="16.5">
      <c r="O84" t="str">
        <f t="shared" ca="1" si="3"/>
        <v/>
      </c>
      <c r="Q84" s="185" t="str">
        <f ca="1">IF(O84="","",IF(COUNTIF($O$3:O84,O84)-1,"",COUNTIF($O$3:$O$300,"&lt;="&amp;O84)))</f>
        <v/>
      </c>
      <c r="R84" s="185" t="str">
        <f ca="1">IFERROR(INDEX($O$3:$O$300,MATCH(SMALL(Q$3:Q$300,ROWS($O$3:O84)),Q$3:Q$300,0),1),"")</f>
        <v/>
      </c>
    </row>
    <row r="85" spans="15:18" ht="16.5">
      <c r="O85" t="str">
        <f t="shared" ca="1" si="3"/>
        <v/>
      </c>
      <c r="Q85" s="185" t="str">
        <f ca="1">IF(O85="","",IF(COUNTIF($O$3:O85,O85)-1,"",COUNTIF($O$3:$O$300,"&lt;="&amp;O85)))</f>
        <v/>
      </c>
      <c r="R85" s="185" t="str">
        <f ca="1">IFERROR(INDEX($O$3:$O$300,MATCH(SMALL(Q$3:Q$300,ROWS($O$3:O85)),Q$3:Q$300,0),1),"")</f>
        <v/>
      </c>
    </row>
    <row r="86" spans="15:18" ht="16.5">
      <c r="O86" t="str">
        <f t="shared" ca="1" si="3"/>
        <v/>
      </c>
      <c r="Q86" s="185" t="str">
        <f ca="1">IF(O86="","",IF(COUNTIF($O$3:O86,O86)-1,"",COUNTIF($O$3:$O$300,"&lt;="&amp;O86)))</f>
        <v/>
      </c>
      <c r="R86" s="185" t="str">
        <f ca="1">IFERROR(INDEX($O$3:$O$300,MATCH(SMALL(Q$3:Q$300,ROWS($O$3:O86)),Q$3:Q$300,0),1),"")</f>
        <v/>
      </c>
    </row>
    <row r="87" spans="15:18" ht="16.5">
      <c r="O87" t="str">
        <f t="shared" ca="1" si="3"/>
        <v/>
      </c>
      <c r="Q87" s="185" t="str">
        <f ca="1">IF(O87="","",IF(COUNTIF($O$3:O87,O87)-1,"",COUNTIF($O$3:$O$300,"&lt;="&amp;O87)))</f>
        <v/>
      </c>
      <c r="R87" s="185" t="str">
        <f ca="1">IFERROR(INDEX($O$3:$O$300,MATCH(SMALL(Q$3:Q$300,ROWS($O$3:O87)),Q$3:Q$300,0),1),"")</f>
        <v/>
      </c>
    </row>
    <row r="88" spans="15:18" ht="16.5">
      <c r="O88" t="str">
        <f t="shared" ca="1" si="3"/>
        <v/>
      </c>
      <c r="Q88" s="185" t="str">
        <f ca="1">IF(O88="","",IF(COUNTIF($O$3:O88,O88)-1,"",COUNTIF($O$3:$O$300,"&lt;="&amp;O88)))</f>
        <v/>
      </c>
      <c r="R88" s="185" t="str">
        <f ca="1">IFERROR(INDEX($O$3:$O$300,MATCH(SMALL(Q$3:Q$300,ROWS($O$3:O88)),Q$3:Q$300,0),1),"")</f>
        <v/>
      </c>
    </row>
    <row r="89" spans="15:18" ht="16.5">
      <c r="O89" t="str">
        <f t="shared" ca="1" si="3"/>
        <v/>
      </c>
      <c r="Q89" s="185" t="str">
        <f ca="1">IF(O89="","",IF(COUNTIF($O$3:O89,O89)-1,"",COUNTIF($O$3:$O$300,"&lt;="&amp;O89)))</f>
        <v/>
      </c>
      <c r="R89" s="185" t="str">
        <f ca="1">IFERROR(INDEX($O$3:$O$300,MATCH(SMALL(Q$3:Q$300,ROWS($O$3:O89)),Q$3:Q$300,0),1),"")</f>
        <v/>
      </c>
    </row>
    <row r="90" spans="15:18" ht="16.5">
      <c r="O90" t="str">
        <f t="shared" ca="1" si="3"/>
        <v/>
      </c>
      <c r="Q90" s="185" t="str">
        <f ca="1">IF(O90="","",IF(COUNTIF($O$3:O90,O90)-1,"",COUNTIF($O$3:$O$300,"&lt;="&amp;O90)))</f>
        <v/>
      </c>
      <c r="R90" s="185" t="str">
        <f ca="1">IFERROR(INDEX($O$3:$O$300,MATCH(SMALL(Q$3:Q$300,ROWS($O$3:O90)),Q$3:Q$300,0),1),"")</f>
        <v/>
      </c>
    </row>
    <row r="91" spans="15:18" ht="16.5">
      <c r="O91" t="str">
        <f t="shared" ca="1" si="3"/>
        <v/>
      </c>
      <c r="Q91" s="185" t="str">
        <f ca="1">IF(O91="","",IF(COUNTIF($O$3:O91,O91)-1,"",COUNTIF($O$3:$O$300,"&lt;="&amp;O91)))</f>
        <v/>
      </c>
      <c r="R91" s="185" t="str">
        <f ca="1">IFERROR(INDEX($O$3:$O$300,MATCH(SMALL(Q$3:Q$300,ROWS($O$3:O91)),Q$3:Q$300,0),1),"")</f>
        <v/>
      </c>
    </row>
    <row r="92" spans="15:18" ht="16.5">
      <c r="O92" t="str">
        <f t="shared" ca="1" si="3"/>
        <v/>
      </c>
      <c r="Q92" s="185" t="str">
        <f ca="1">IF(O92="","",IF(COUNTIF($O$3:O92,O92)-1,"",COUNTIF($O$3:$O$300,"&lt;="&amp;O92)))</f>
        <v/>
      </c>
      <c r="R92" s="185" t="str">
        <f ca="1">IFERROR(INDEX($O$3:$O$300,MATCH(SMALL(Q$3:Q$300,ROWS($O$3:O92)),Q$3:Q$300,0),1),"")</f>
        <v/>
      </c>
    </row>
    <row r="93" spans="15:18" ht="16.5">
      <c r="O93" t="str">
        <f t="shared" ca="1" si="3"/>
        <v/>
      </c>
      <c r="Q93" s="185" t="str">
        <f ca="1">IF(O93="","",IF(COUNTIF($O$3:O93,O93)-1,"",COUNTIF($O$3:$O$300,"&lt;="&amp;O93)))</f>
        <v/>
      </c>
      <c r="R93" s="185" t="str">
        <f ca="1">IFERROR(INDEX($O$3:$O$300,MATCH(SMALL(Q$3:Q$300,ROWS($O$3:O93)),Q$3:Q$300,0),1),"")</f>
        <v/>
      </c>
    </row>
    <row r="94" spans="15:18" ht="16.5">
      <c r="O94" t="str">
        <f t="shared" ca="1" si="3"/>
        <v/>
      </c>
      <c r="Q94" s="185" t="str">
        <f ca="1">IF(O94="","",IF(COUNTIF($O$3:O94,O94)-1,"",COUNTIF($O$3:$O$300,"&lt;="&amp;O94)))</f>
        <v/>
      </c>
      <c r="R94" s="185" t="str">
        <f ca="1">IFERROR(INDEX($O$3:$O$300,MATCH(SMALL(Q$3:Q$300,ROWS($O$3:O94)),Q$3:Q$300,0),1),"")</f>
        <v/>
      </c>
    </row>
    <row r="95" spans="15:18" ht="16.5">
      <c r="O95" t="str">
        <f t="shared" ca="1" si="3"/>
        <v/>
      </c>
      <c r="Q95" s="185" t="str">
        <f ca="1">IF(O95="","",IF(COUNTIF($O$3:O95,O95)-1,"",COUNTIF($O$3:$O$300,"&lt;="&amp;O95)))</f>
        <v/>
      </c>
      <c r="R95" s="185" t="str">
        <f ca="1">IFERROR(INDEX($O$3:$O$300,MATCH(SMALL(Q$3:Q$300,ROWS($O$3:O95)),Q$3:Q$300,0),1),"")</f>
        <v/>
      </c>
    </row>
    <row r="96" spans="15:18" ht="16.5">
      <c r="O96" t="str">
        <f t="shared" ca="1" si="3"/>
        <v/>
      </c>
      <c r="Q96" s="185" t="str">
        <f ca="1">IF(O96="","",IF(COUNTIF($O$3:O96,O96)-1,"",COUNTIF($O$3:$O$300,"&lt;="&amp;O96)))</f>
        <v/>
      </c>
      <c r="R96" s="185" t="str">
        <f ca="1">IFERROR(INDEX($O$3:$O$300,MATCH(SMALL(Q$3:Q$300,ROWS($O$3:O96)),Q$3:Q$300,0),1),"")</f>
        <v/>
      </c>
    </row>
    <row r="97" spans="15:18" ht="16.5">
      <c r="O97" t="str">
        <f t="shared" ca="1" si="3"/>
        <v/>
      </c>
      <c r="Q97" s="185" t="str">
        <f ca="1">IF(O97="","",IF(COUNTIF($O$3:O97,O97)-1,"",COUNTIF($O$3:$O$300,"&lt;="&amp;O97)))</f>
        <v/>
      </c>
      <c r="R97" s="185" t="str">
        <f ca="1">IFERROR(INDEX($O$3:$O$300,MATCH(SMALL(Q$3:Q$300,ROWS($O$3:O97)),Q$3:Q$300,0),1),"")</f>
        <v/>
      </c>
    </row>
    <row r="98" spans="15:18" ht="16.5">
      <c r="O98" t="str">
        <f t="shared" ca="1" si="3"/>
        <v/>
      </c>
      <c r="Q98" s="185" t="str">
        <f ca="1">IF(O98="","",IF(COUNTIF($O$3:O98,O98)-1,"",COUNTIF($O$3:$O$300,"&lt;="&amp;O98)))</f>
        <v/>
      </c>
      <c r="R98" s="185" t="str">
        <f ca="1">IFERROR(INDEX($O$3:$O$300,MATCH(SMALL(Q$3:Q$300,ROWS($O$3:O98)),Q$3:Q$300,0),1),"")</f>
        <v/>
      </c>
    </row>
    <row r="99" spans="15:18" ht="16.5">
      <c r="O99" t="str">
        <f t="shared" ca="1" si="3"/>
        <v/>
      </c>
      <c r="Q99" s="185" t="str">
        <f ca="1">IF(O99="","",IF(COUNTIF($O$3:O99,O99)-1,"",COUNTIF($O$3:$O$300,"&lt;="&amp;O99)))</f>
        <v/>
      </c>
      <c r="R99" s="185" t="str">
        <f ca="1">IFERROR(INDEX($O$3:$O$300,MATCH(SMALL(Q$3:Q$300,ROWS($O$3:O99)),Q$3:Q$300,0),1),"")</f>
        <v/>
      </c>
    </row>
    <row r="100" spans="15:18" ht="16.5">
      <c r="O100" t="str">
        <f t="shared" ca="1" si="3"/>
        <v/>
      </c>
      <c r="Q100" s="185" t="str">
        <f ca="1">IF(O100="","",IF(COUNTIF($O$3:O100,O100)-1,"",COUNTIF($O$3:$O$300,"&lt;="&amp;O100)))</f>
        <v/>
      </c>
      <c r="R100" s="185" t="str">
        <f ca="1">IFERROR(INDEX($O$3:$O$300,MATCH(SMALL(Q$3:Q$300,ROWS($O$3:O100)),Q$3:Q$300,0),1),"")</f>
        <v/>
      </c>
    </row>
    <row r="101" spans="15:18" ht="16.5">
      <c r="O101" t="str">
        <f t="shared" ca="1" si="3"/>
        <v/>
      </c>
      <c r="Q101" s="185" t="str">
        <f ca="1">IF(O101="","",IF(COUNTIF($O$3:O101,O101)-1,"",COUNTIF($O$3:$O$300,"&lt;="&amp;O101)))</f>
        <v/>
      </c>
      <c r="R101" s="185" t="str">
        <f ca="1">IFERROR(INDEX($O$3:$O$300,MATCH(SMALL(Q$3:Q$300,ROWS($O$3:O101)),Q$3:Q$300,0),1),"")</f>
        <v/>
      </c>
    </row>
    <row r="102" spans="15:18" ht="16.5">
      <c r="O102" t="str">
        <f t="shared" ca="1" si="3"/>
        <v/>
      </c>
      <c r="Q102" s="185" t="str">
        <f ca="1">IF(O102="","",IF(COUNTIF($O$3:O102,O102)-1,"",COUNTIF($O$3:$O$300,"&lt;="&amp;O102)))</f>
        <v/>
      </c>
      <c r="R102" s="185" t="str">
        <f ca="1">IFERROR(INDEX($O$3:$O$300,MATCH(SMALL(Q$3:Q$300,ROWS($O$3:O102)),Q$3:Q$300,0),1),"")</f>
        <v/>
      </c>
    </row>
    <row r="103" spans="15:18" ht="16.5">
      <c r="O103" t="str">
        <f t="shared" ca="1" si="3"/>
        <v/>
      </c>
      <c r="Q103" s="185" t="str">
        <f ca="1">IF(O103="","",IF(COUNTIF($O$3:O103,O103)-1,"",COUNTIF($O$3:$O$300,"&lt;="&amp;O103)))</f>
        <v/>
      </c>
      <c r="R103" s="185" t="str">
        <f ca="1">IFERROR(INDEX($O$3:$O$300,MATCH(SMALL(Q$3:Q$300,ROWS($O$3:O103)),Q$3:Q$300,0),1),"")</f>
        <v/>
      </c>
    </row>
    <row r="104" spans="15:18" ht="16.5">
      <c r="O104" t="str">
        <f t="shared" ca="1" si="3"/>
        <v/>
      </c>
      <c r="Q104" s="185" t="str">
        <f ca="1">IF(O104="","",IF(COUNTIF($O$3:O104,O104)-1,"",COUNTIF($O$3:$O$300,"&lt;="&amp;O104)))</f>
        <v/>
      </c>
      <c r="R104" s="185" t="str">
        <f ca="1">IFERROR(INDEX($O$3:$O$300,MATCH(SMALL(Q$3:Q$300,ROWS($O$3:O104)),Q$3:Q$300,0),1),"")</f>
        <v/>
      </c>
    </row>
    <row r="105" spans="15:18" ht="16.5">
      <c r="O105" t="str">
        <f t="shared" ca="1" si="3"/>
        <v/>
      </c>
      <c r="Q105" s="185" t="str">
        <f ca="1">IF(O105="","",IF(COUNTIF($O$3:O105,O105)-1,"",COUNTIF($O$3:$O$300,"&lt;="&amp;O105)))</f>
        <v/>
      </c>
      <c r="R105" s="185" t="str">
        <f ca="1">IFERROR(INDEX($O$3:$O$300,MATCH(SMALL(Q$3:Q$300,ROWS($O$3:O105)),Q$3:Q$300,0),1),"")</f>
        <v/>
      </c>
    </row>
    <row r="106" spans="15:18" ht="16.5">
      <c r="O106" t="str">
        <f t="shared" ca="1" si="3"/>
        <v/>
      </c>
      <c r="Q106" s="185" t="str">
        <f ca="1">IF(O106="","",IF(COUNTIF($O$3:O106,O106)-1,"",COUNTIF($O$3:$O$300,"&lt;="&amp;O106)))</f>
        <v/>
      </c>
      <c r="R106" s="185" t="str">
        <f ca="1">IFERROR(INDEX($O$3:$O$300,MATCH(SMALL(Q$3:Q$300,ROWS($O$3:O106)),Q$3:Q$300,0),1),"")</f>
        <v/>
      </c>
    </row>
    <row r="107" spans="15:18" ht="16.5">
      <c r="O107" t="str">
        <f t="shared" ca="1" si="3"/>
        <v/>
      </c>
      <c r="Q107" s="185" t="str">
        <f ca="1">IF(O107="","",IF(COUNTIF($O$3:O107,O107)-1,"",COUNTIF($O$3:$O$300,"&lt;="&amp;O107)))</f>
        <v/>
      </c>
      <c r="R107" s="185" t="str">
        <f ca="1">IFERROR(INDEX($O$3:$O$300,MATCH(SMALL(Q$3:Q$300,ROWS($O$3:O107)),Q$3:Q$300,0),1),"")</f>
        <v/>
      </c>
    </row>
    <row r="108" spans="15:18" ht="16.5">
      <c r="O108" t="str">
        <f t="shared" ca="1" si="3"/>
        <v/>
      </c>
      <c r="Q108" s="185" t="str">
        <f ca="1">IF(O108="","",IF(COUNTIF($O$3:O108,O108)-1,"",COUNTIF($O$3:$O$300,"&lt;="&amp;O108)))</f>
        <v/>
      </c>
      <c r="R108" s="185" t="str">
        <f ca="1">IFERROR(INDEX($O$3:$O$300,MATCH(SMALL(Q$3:Q$300,ROWS($O$3:O108)),Q$3:Q$300,0),1),"")</f>
        <v/>
      </c>
    </row>
    <row r="109" spans="15:18" ht="16.5">
      <c r="O109" t="str">
        <f t="shared" ca="1" si="3"/>
        <v/>
      </c>
      <c r="Q109" s="185" t="str">
        <f ca="1">IF(O109="","",IF(COUNTIF($O$3:O109,O109)-1,"",COUNTIF($O$3:$O$300,"&lt;="&amp;O109)))</f>
        <v/>
      </c>
      <c r="R109" s="185" t="str">
        <f ca="1">IFERROR(INDEX($O$3:$O$300,MATCH(SMALL(Q$3:Q$300,ROWS($O$3:O109)),Q$3:Q$300,0),1),"")</f>
        <v/>
      </c>
    </row>
    <row r="110" spans="15:18" ht="16.5">
      <c r="O110" t="str">
        <f t="shared" ca="1" si="3"/>
        <v/>
      </c>
      <c r="Q110" s="185" t="str">
        <f ca="1">IF(O110="","",IF(COUNTIF($O$3:O110,O110)-1,"",COUNTIF($O$3:$O$300,"&lt;="&amp;O110)))</f>
        <v/>
      </c>
      <c r="R110" s="185" t="str">
        <f ca="1">IFERROR(INDEX($O$3:$O$300,MATCH(SMALL(Q$3:Q$300,ROWS($O$3:O110)),Q$3:Q$300,0),1),"")</f>
        <v/>
      </c>
    </row>
    <row r="111" spans="15:18" ht="16.5">
      <c r="O111" t="str">
        <f t="shared" ca="1" si="3"/>
        <v/>
      </c>
      <c r="Q111" s="185" t="str">
        <f ca="1">IF(O111="","",IF(COUNTIF($O$3:O111,O111)-1,"",COUNTIF($O$3:$O$300,"&lt;="&amp;O111)))</f>
        <v/>
      </c>
      <c r="R111" s="185" t="str">
        <f ca="1">IFERROR(INDEX($O$3:$O$300,MATCH(SMALL(Q$3:Q$300,ROWS($O$3:O111)),Q$3:Q$300,0),1),"")</f>
        <v/>
      </c>
    </row>
    <row r="112" spans="15:18" ht="16.5">
      <c r="O112" t="str">
        <f t="shared" ca="1" si="3"/>
        <v/>
      </c>
      <c r="Q112" s="185" t="str">
        <f ca="1">IF(O112="","",IF(COUNTIF($O$3:O112,O112)-1,"",COUNTIF($O$3:$O$300,"&lt;="&amp;O112)))</f>
        <v/>
      </c>
      <c r="R112" s="185" t="str">
        <f ca="1">IFERROR(INDEX($O$3:$O$300,MATCH(SMALL(Q$3:Q$300,ROWS($O$3:O112)),Q$3:Q$300,0),1),"")</f>
        <v/>
      </c>
    </row>
    <row r="113" spans="15:18" ht="16.5">
      <c r="O113" t="str">
        <f t="shared" ca="1" si="3"/>
        <v/>
      </c>
      <c r="Q113" s="185" t="str">
        <f ca="1">IF(O113="","",IF(COUNTIF($O$3:O113,O113)-1,"",COUNTIF($O$3:$O$300,"&lt;="&amp;O113)))</f>
        <v/>
      </c>
      <c r="R113" s="185" t="str">
        <f ca="1">IFERROR(INDEX($O$3:$O$300,MATCH(SMALL(Q$3:Q$300,ROWS($O$3:O113)),Q$3:Q$300,0),1),"")</f>
        <v/>
      </c>
    </row>
    <row r="114" spans="15:18" ht="16.5">
      <c r="O114" t="str">
        <f t="shared" ca="1" si="3"/>
        <v/>
      </c>
      <c r="Q114" s="185" t="str">
        <f ca="1">IF(O114="","",IF(COUNTIF($O$3:O114,O114)-1,"",COUNTIF($O$3:$O$300,"&lt;="&amp;O114)))</f>
        <v/>
      </c>
      <c r="R114" s="185" t="str">
        <f ca="1">IFERROR(INDEX($O$3:$O$300,MATCH(SMALL(Q$3:Q$300,ROWS($O$3:O114)),Q$3:Q$300,0),1),"")</f>
        <v/>
      </c>
    </row>
    <row r="115" spans="15:18" ht="16.5">
      <c r="O115" t="str">
        <f t="shared" ca="1" si="3"/>
        <v/>
      </c>
      <c r="Q115" s="185" t="str">
        <f ca="1">IF(O115="","",IF(COUNTIF($O$3:O115,O115)-1,"",COUNTIF($O$3:$O$300,"&lt;="&amp;O115)))</f>
        <v/>
      </c>
      <c r="R115" s="185" t="str">
        <f ca="1">IFERROR(INDEX($O$3:$O$300,MATCH(SMALL(Q$3:Q$300,ROWS($O$3:O115)),Q$3:Q$300,0),1),"")</f>
        <v/>
      </c>
    </row>
    <row r="116" spans="15:18" ht="16.5">
      <c r="O116" t="str">
        <f t="shared" ca="1" si="3"/>
        <v/>
      </c>
      <c r="Q116" s="185" t="str">
        <f ca="1">IF(O116="","",IF(COUNTIF($O$3:O116,O116)-1,"",COUNTIF($O$3:$O$300,"&lt;="&amp;O116)))</f>
        <v/>
      </c>
      <c r="R116" s="185" t="str">
        <f ca="1">IFERROR(INDEX($O$3:$O$300,MATCH(SMALL(Q$3:Q$300,ROWS($O$3:O116)),Q$3:Q$300,0),1),"")</f>
        <v/>
      </c>
    </row>
    <row r="117" spans="15:18" ht="16.5">
      <c r="O117" t="str">
        <f t="shared" ca="1" si="3"/>
        <v/>
      </c>
      <c r="Q117" s="185" t="str">
        <f ca="1">IF(O117="","",IF(COUNTIF($O$3:O117,O117)-1,"",COUNTIF($O$3:$O$300,"&lt;="&amp;O117)))</f>
        <v/>
      </c>
      <c r="R117" s="185" t="str">
        <f ca="1">IFERROR(INDEX($O$3:$O$300,MATCH(SMALL(Q$3:Q$300,ROWS($O$3:O117)),Q$3:Q$300,0),1),"")</f>
        <v/>
      </c>
    </row>
    <row r="118" spans="15:18" ht="16.5">
      <c r="O118" t="str">
        <f t="shared" ca="1" si="3"/>
        <v/>
      </c>
      <c r="Q118" s="185" t="str">
        <f ca="1">IF(O118="","",IF(COUNTIF($O$3:O118,O118)-1,"",COUNTIF($O$3:$O$300,"&lt;="&amp;O118)))</f>
        <v/>
      </c>
      <c r="R118" s="185" t="str">
        <f ca="1">IFERROR(INDEX($O$3:$O$300,MATCH(SMALL(Q$3:Q$300,ROWS($O$3:O118)),Q$3:Q$300,0),1),"")</f>
        <v/>
      </c>
    </row>
    <row r="119" spans="15:18" ht="16.5">
      <c r="O119" t="str">
        <f t="shared" ca="1" si="3"/>
        <v/>
      </c>
      <c r="Q119" s="185" t="str">
        <f ca="1">IF(O119="","",IF(COUNTIF($O$3:O119,O119)-1,"",COUNTIF($O$3:$O$300,"&lt;="&amp;O119)))</f>
        <v/>
      </c>
      <c r="R119" s="185" t="str">
        <f ca="1">IFERROR(INDEX($O$3:$O$300,MATCH(SMALL(Q$3:Q$300,ROWS($O$3:O119)),Q$3:Q$300,0),1),"")</f>
        <v/>
      </c>
    </row>
    <row r="120" spans="15:18" ht="16.5">
      <c r="O120" t="str">
        <f t="shared" ca="1" si="3"/>
        <v/>
      </c>
      <c r="Q120" s="185" t="str">
        <f ca="1">IF(O120="","",IF(COUNTIF($O$3:O120,O120)-1,"",COUNTIF($O$3:$O$300,"&lt;="&amp;O120)))</f>
        <v/>
      </c>
      <c r="R120" s="185" t="str">
        <f ca="1">IFERROR(INDEX($O$3:$O$300,MATCH(SMALL(Q$3:Q$300,ROWS($O$3:O120)),Q$3:Q$300,0),1),"")</f>
        <v/>
      </c>
    </row>
    <row r="121" spans="15:18" ht="16.5">
      <c r="O121" t="str">
        <f t="shared" ca="1" si="3"/>
        <v/>
      </c>
      <c r="Q121" s="185" t="str">
        <f ca="1">IF(O121="","",IF(COUNTIF($O$3:O121,O121)-1,"",COUNTIF($O$3:$O$300,"&lt;="&amp;O121)))</f>
        <v/>
      </c>
      <c r="R121" s="185" t="str">
        <f ca="1">IFERROR(INDEX($O$3:$O$300,MATCH(SMALL(Q$3:Q$300,ROWS($O$3:O121)),Q$3:Q$300,0),1),"")</f>
        <v/>
      </c>
    </row>
    <row r="122" spans="15:18" ht="16.5">
      <c r="O122" t="str">
        <f t="shared" ca="1" si="3"/>
        <v/>
      </c>
      <c r="Q122" s="185" t="str">
        <f ca="1">IF(O122="","",IF(COUNTIF($O$3:O122,O122)-1,"",COUNTIF($O$3:$O$300,"&lt;="&amp;O122)))</f>
        <v/>
      </c>
      <c r="R122" s="185" t="str">
        <f ca="1">IFERROR(INDEX($O$3:$O$300,MATCH(SMALL(Q$3:Q$300,ROWS($O$3:O122)),Q$3:Q$300,0),1),"")</f>
        <v/>
      </c>
    </row>
    <row r="123" spans="15:18" ht="16.5">
      <c r="O123" t="str">
        <f t="shared" ca="1" si="3"/>
        <v/>
      </c>
      <c r="Q123" s="185" t="str">
        <f ca="1">IF(O123="","",IF(COUNTIF($O$3:O123,O123)-1,"",COUNTIF($O$3:$O$300,"&lt;="&amp;O123)))</f>
        <v/>
      </c>
      <c r="R123" s="185" t="str">
        <f ca="1">IFERROR(INDEX($O$3:$O$300,MATCH(SMALL(Q$3:Q$300,ROWS($O$3:O123)),Q$3:Q$300,0),1),"")</f>
        <v/>
      </c>
    </row>
    <row r="124" spans="15:18" ht="16.5">
      <c r="O124" t="str">
        <f t="shared" ca="1" si="3"/>
        <v/>
      </c>
      <c r="Q124" s="185" t="str">
        <f ca="1">IF(O124="","",IF(COUNTIF($O$3:O124,O124)-1,"",COUNTIF($O$3:$O$300,"&lt;="&amp;O124)))</f>
        <v/>
      </c>
      <c r="R124" s="185" t="str">
        <f ca="1">IFERROR(INDEX($O$3:$O$300,MATCH(SMALL(Q$3:Q$300,ROWS($O$3:O124)),Q$3:Q$300,0),1),"")</f>
        <v/>
      </c>
    </row>
    <row r="125" spans="15:18" ht="16.5">
      <c r="O125" t="str">
        <f t="shared" ca="1" si="3"/>
        <v/>
      </c>
      <c r="Q125" s="185" t="str">
        <f ca="1">IF(O125="","",IF(COUNTIF($O$3:O125,O125)-1,"",COUNTIF($O$3:$O$300,"&lt;="&amp;O125)))</f>
        <v/>
      </c>
      <c r="R125" s="185" t="str">
        <f ca="1">IFERROR(INDEX($O$3:$O$300,MATCH(SMALL(Q$3:Q$300,ROWS($O$3:O125)),Q$3:Q$300,0),1),"")</f>
        <v/>
      </c>
    </row>
    <row r="126" spans="15:18" ht="16.5">
      <c r="O126" t="str">
        <f t="shared" ca="1" si="3"/>
        <v/>
      </c>
      <c r="Q126" s="185" t="str">
        <f ca="1">IF(O126="","",IF(COUNTIF($O$3:O126,O126)-1,"",COUNTIF($O$3:$O$300,"&lt;="&amp;O126)))</f>
        <v/>
      </c>
      <c r="R126" s="185" t="str">
        <f ca="1">IFERROR(INDEX($O$3:$O$300,MATCH(SMALL(Q$3:Q$300,ROWS($O$3:O126)),Q$3:Q$300,0),1),"")</f>
        <v/>
      </c>
    </row>
    <row r="127" spans="15:18" ht="16.5">
      <c r="O127" t="str">
        <f t="shared" ca="1" si="3"/>
        <v/>
      </c>
      <c r="Q127" s="185" t="str">
        <f ca="1">IF(O127="","",IF(COUNTIF($O$3:O127,O127)-1,"",COUNTIF($O$3:$O$300,"&lt;="&amp;O127)))</f>
        <v/>
      </c>
      <c r="R127" s="185" t="str">
        <f ca="1">IFERROR(INDEX($O$3:$O$300,MATCH(SMALL(Q$3:Q$300,ROWS($O$3:O127)),Q$3:Q$300,0),1),"")</f>
        <v/>
      </c>
    </row>
    <row r="128" spans="15:18" ht="16.5">
      <c r="O128" t="str">
        <f t="shared" ca="1" si="3"/>
        <v/>
      </c>
      <c r="Q128" s="185" t="str">
        <f ca="1">IF(O128="","",IF(COUNTIF($O$3:O128,O128)-1,"",COUNTIF($O$3:$O$300,"&lt;="&amp;O128)))</f>
        <v/>
      </c>
      <c r="R128" s="185" t="str">
        <f ca="1">IFERROR(INDEX($O$3:$O$300,MATCH(SMALL(Q$3:Q$300,ROWS($O$3:O128)),Q$3:Q$300,0),1),"")</f>
        <v/>
      </c>
    </row>
    <row r="129" spans="15:18" ht="16.5">
      <c r="O129" t="str">
        <f t="shared" ca="1" si="3"/>
        <v/>
      </c>
      <c r="Q129" s="185" t="str">
        <f ca="1">IF(O129="","",IF(COUNTIF($O$3:O129,O129)-1,"",COUNTIF($O$3:$O$300,"&lt;="&amp;O129)))</f>
        <v/>
      </c>
      <c r="R129" s="185" t="str">
        <f ca="1">IFERROR(INDEX($O$3:$O$300,MATCH(SMALL(Q$3:Q$300,ROWS($O$3:O129)),Q$3:Q$300,0),1),"")</f>
        <v/>
      </c>
    </row>
    <row r="130" spans="15:18" ht="16.5">
      <c r="O130" t="str">
        <f t="shared" ca="1" si="3"/>
        <v/>
      </c>
      <c r="Q130" s="185" t="str">
        <f ca="1">IF(O130="","",IF(COUNTIF($O$3:O130,O130)-1,"",COUNTIF($O$3:$O$300,"&lt;="&amp;O130)))</f>
        <v/>
      </c>
      <c r="R130" s="185" t="str">
        <f ca="1">IFERROR(INDEX($O$3:$O$300,MATCH(SMALL(Q$3:Q$300,ROWS($O$3:O130)),Q$3:Q$300,0),1),"")</f>
        <v/>
      </c>
    </row>
    <row r="131" spans="15:18" ht="16.5">
      <c r="O131" t="str">
        <f t="shared" ca="1" si="3"/>
        <v/>
      </c>
      <c r="Q131" s="185" t="str">
        <f ca="1">IF(O131="","",IF(COUNTIF($O$3:O131,O131)-1,"",COUNTIF($O$3:$O$300,"&lt;="&amp;O131)))</f>
        <v/>
      </c>
      <c r="R131" s="185" t="str">
        <f ca="1">IFERROR(INDEX($O$3:$O$300,MATCH(SMALL(Q$3:Q$300,ROWS($O$3:O131)),Q$3:Q$300,0),1),"")</f>
        <v/>
      </c>
    </row>
    <row r="132" spans="15:18" ht="16.5">
      <c r="O132" t="str">
        <f t="shared" ref="O132:O166" ca="1" si="4">IFERROR(IF(ROW()&lt;=$N$3,INDEX(INDIRECT($M$3),ROW(),1),IF(ROW()&lt;=SUM($N$3:$N$4),INDEX(INDIRECT($M$4),ROW()-$N$3,1),IF(ROW()&lt;=SUM($N$3:$N$5),INDEX(INDIRECT($M$5),ROW()-SUM($N$3:$N$4),1),""))),"")</f>
        <v/>
      </c>
      <c r="Q132" s="185" t="str">
        <f ca="1">IF(O132="","",IF(COUNTIF($O$3:O132,O132)-1,"",COUNTIF($O$3:$O$300,"&lt;="&amp;O132)))</f>
        <v/>
      </c>
      <c r="R132" s="185" t="str">
        <f ca="1">IFERROR(INDEX($O$3:$O$300,MATCH(SMALL(Q$3:Q$300,ROWS($O$3:O132)),Q$3:Q$300,0),1),"")</f>
        <v/>
      </c>
    </row>
    <row r="133" spans="15:18" ht="16.5">
      <c r="O133" t="str">
        <f t="shared" ca="1" si="4"/>
        <v/>
      </c>
      <c r="Q133" s="185" t="str">
        <f ca="1">IF(O133="","",IF(COUNTIF($O$3:O133,O133)-1,"",COUNTIF($O$3:$O$300,"&lt;="&amp;O133)))</f>
        <v/>
      </c>
      <c r="R133" s="185" t="str">
        <f ca="1">IFERROR(INDEX($O$3:$O$300,MATCH(SMALL(Q$3:Q$300,ROWS($O$3:O133)),Q$3:Q$300,0),1),"")</f>
        <v/>
      </c>
    </row>
    <row r="134" spans="15:18" ht="16.5">
      <c r="O134" t="str">
        <f t="shared" ca="1" si="4"/>
        <v/>
      </c>
      <c r="Q134" s="185" t="str">
        <f ca="1">IF(O134="","",IF(COUNTIF($O$3:O134,O134)-1,"",COUNTIF($O$3:$O$300,"&lt;="&amp;O134)))</f>
        <v/>
      </c>
      <c r="R134" s="185" t="str">
        <f ca="1">IFERROR(INDEX($O$3:$O$300,MATCH(SMALL(Q$3:Q$300,ROWS($O$3:O134)),Q$3:Q$300,0),1),"")</f>
        <v/>
      </c>
    </row>
    <row r="135" spans="15:18" ht="16.5">
      <c r="O135" t="str">
        <f t="shared" ca="1" si="4"/>
        <v/>
      </c>
      <c r="Q135" s="185" t="str">
        <f ca="1">IF(O135="","",IF(COUNTIF($O$3:O135,O135)-1,"",COUNTIF($O$3:$O$300,"&lt;="&amp;O135)))</f>
        <v/>
      </c>
      <c r="R135" s="185" t="str">
        <f ca="1">IFERROR(INDEX($O$3:$O$300,MATCH(SMALL(Q$3:Q$300,ROWS($O$3:O135)),Q$3:Q$300,0),1),"")</f>
        <v/>
      </c>
    </row>
    <row r="136" spans="15:18" ht="16.5">
      <c r="O136" t="str">
        <f t="shared" ca="1" si="4"/>
        <v/>
      </c>
      <c r="Q136" s="185" t="str">
        <f ca="1">IF(O136="","",IF(COUNTIF($O$3:O136,O136)-1,"",COUNTIF($O$3:$O$300,"&lt;="&amp;O136)))</f>
        <v/>
      </c>
      <c r="R136" s="185" t="str">
        <f ca="1">IFERROR(INDEX($O$3:$O$300,MATCH(SMALL(Q$3:Q$300,ROWS($O$3:O136)),Q$3:Q$300,0),1),"")</f>
        <v/>
      </c>
    </row>
    <row r="137" spans="15:18" ht="16.5">
      <c r="O137" t="str">
        <f t="shared" ca="1" si="4"/>
        <v/>
      </c>
      <c r="Q137" s="185" t="str">
        <f ca="1">IF(O137="","",IF(COUNTIF($O$3:O137,O137)-1,"",COUNTIF($O$3:$O$300,"&lt;="&amp;O137)))</f>
        <v/>
      </c>
      <c r="R137" s="185" t="str">
        <f ca="1">IFERROR(INDEX($O$3:$O$300,MATCH(SMALL(Q$3:Q$300,ROWS($O$3:O137)),Q$3:Q$300,0),1),"")</f>
        <v/>
      </c>
    </row>
    <row r="138" spans="15:18" ht="16.5">
      <c r="O138" t="str">
        <f t="shared" ca="1" si="4"/>
        <v/>
      </c>
      <c r="Q138" s="185" t="str">
        <f ca="1">IF(O138="","",IF(COUNTIF($O$3:O138,O138)-1,"",COUNTIF($O$3:$O$300,"&lt;="&amp;O138)))</f>
        <v/>
      </c>
      <c r="R138" s="185" t="str">
        <f ca="1">IFERROR(INDEX($O$3:$O$300,MATCH(SMALL(Q$3:Q$300,ROWS($O$3:O138)),Q$3:Q$300,0),1),"")</f>
        <v/>
      </c>
    </row>
    <row r="139" spans="15:18" ht="16.5">
      <c r="O139" t="str">
        <f t="shared" ca="1" si="4"/>
        <v/>
      </c>
      <c r="Q139" s="185" t="str">
        <f ca="1">IF(O139="","",IF(COUNTIF($O$3:O139,O139)-1,"",COUNTIF($O$3:$O$300,"&lt;="&amp;O139)))</f>
        <v/>
      </c>
      <c r="R139" s="185" t="str">
        <f ca="1">IFERROR(INDEX($O$3:$O$300,MATCH(SMALL(Q$3:Q$300,ROWS($O$3:O139)),Q$3:Q$300,0),1),"")</f>
        <v/>
      </c>
    </row>
    <row r="140" spans="15:18" ht="16.5">
      <c r="O140" t="str">
        <f t="shared" ca="1" si="4"/>
        <v/>
      </c>
      <c r="Q140" s="185" t="str">
        <f ca="1">IF(O140="","",IF(COUNTIF($O$3:O140,O140)-1,"",COUNTIF($O$3:$O$300,"&lt;="&amp;O140)))</f>
        <v/>
      </c>
      <c r="R140" s="185" t="str">
        <f ca="1">IFERROR(INDEX($O$3:$O$300,MATCH(SMALL(Q$3:Q$300,ROWS($O$3:O140)),Q$3:Q$300,0),1),"")</f>
        <v/>
      </c>
    </row>
    <row r="141" spans="15:18" ht="16.5">
      <c r="O141" t="str">
        <f t="shared" ca="1" si="4"/>
        <v/>
      </c>
      <c r="Q141" s="185" t="str">
        <f ca="1">IF(O141="","",IF(COUNTIF($O$3:O141,O141)-1,"",COUNTIF($O$3:$O$300,"&lt;="&amp;O141)))</f>
        <v/>
      </c>
      <c r="R141" s="185" t="str">
        <f ca="1">IFERROR(INDEX($O$3:$O$300,MATCH(SMALL(Q$3:Q$300,ROWS($O$3:O141)),Q$3:Q$300,0),1),"")</f>
        <v/>
      </c>
    </row>
    <row r="142" spans="15:18" ht="16.5">
      <c r="O142" t="str">
        <f t="shared" ca="1" si="4"/>
        <v/>
      </c>
      <c r="Q142" s="185" t="str">
        <f ca="1">IF(O142="","",IF(COUNTIF($O$3:O142,O142)-1,"",COUNTIF($O$3:$O$300,"&lt;="&amp;O142)))</f>
        <v/>
      </c>
      <c r="R142" s="185" t="str">
        <f ca="1">IFERROR(INDEX($O$3:$O$300,MATCH(SMALL(Q$3:Q$300,ROWS($O$3:O142)),Q$3:Q$300,0),1),"")</f>
        <v/>
      </c>
    </row>
    <row r="143" spans="15:18" ht="16.5">
      <c r="O143" t="str">
        <f t="shared" ca="1" si="4"/>
        <v/>
      </c>
      <c r="Q143" s="185" t="str">
        <f ca="1">IF(O143="","",IF(COUNTIF($O$3:O143,O143)-1,"",COUNTIF($O$3:$O$300,"&lt;="&amp;O143)))</f>
        <v/>
      </c>
      <c r="R143" s="185" t="str">
        <f ca="1">IFERROR(INDEX($O$3:$O$300,MATCH(SMALL(Q$3:Q$300,ROWS($O$3:O143)),Q$3:Q$300,0),1),"")</f>
        <v/>
      </c>
    </row>
    <row r="144" spans="15:18" ht="16.5">
      <c r="O144" t="str">
        <f t="shared" ca="1" si="4"/>
        <v/>
      </c>
      <c r="Q144" s="185" t="str">
        <f ca="1">IF(O144="","",IF(COUNTIF($O$3:O144,O144)-1,"",COUNTIF($O$3:$O$300,"&lt;="&amp;O144)))</f>
        <v/>
      </c>
      <c r="R144" s="185" t="str">
        <f ca="1">IFERROR(INDEX($O$3:$O$300,MATCH(SMALL(Q$3:Q$300,ROWS($O$3:O144)),Q$3:Q$300,0),1),"")</f>
        <v/>
      </c>
    </row>
    <row r="145" spans="15:18" ht="16.5">
      <c r="O145" t="str">
        <f t="shared" ca="1" si="4"/>
        <v/>
      </c>
      <c r="Q145" s="185" t="str">
        <f ca="1">IF(O145="","",IF(COUNTIF($O$3:O145,O145)-1,"",COUNTIF($O$3:$O$300,"&lt;="&amp;O145)))</f>
        <v/>
      </c>
      <c r="R145" s="185" t="str">
        <f ca="1">IFERROR(INDEX($O$3:$O$300,MATCH(SMALL(Q$3:Q$300,ROWS($O$3:O145)),Q$3:Q$300,0),1),"")</f>
        <v/>
      </c>
    </row>
    <row r="146" spans="15:18" ht="16.5">
      <c r="O146" t="str">
        <f t="shared" ca="1" si="4"/>
        <v/>
      </c>
      <c r="Q146" s="185" t="str">
        <f ca="1">IF(O146="","",IF(COUNTIF($O$3:O146,O146)-1,"",COUNTIF($O$3:$O$300,"&lt;="&amp;O146)))</f>
        <v/>
      </c>
      <c r="R146" s="185" t="str">
        <f ca="1">IFERROR(INDEX($O$3:$O$300,MATCH(SMALL(Q$3:Q$300,ROWS($O$3:O146)),Q$3:Q$300,0),1),"")</f>
        <v/>
      </c>
    </row>
    <row r="147" spans="15:18" ht="16.5">
      <c r="O147" t="str">
        <f t="shared" ca="1" si="4"/>
        <v/>
      </c>
      <c r="Q147" s="185" t="str">
        <f ca="1">IF(O147="","",IF(COUNTIF($O$3:O147,O147)-1,"",COUNTIF($O$3:$O$300,"&lt;="&amp;O147)))</f>
        <v/>
      </c>
      <c r="R147" s="185" t="str">
        <f ca="1">IFERROR(INDEX($O$3:$O$300,MATCH(SMALL(Q$3:Q$300,ROWS($O$3:O147)),Q$3:Q$300,0),1),"")</f>
        <v/>
      </c>
    </row>
    <row r="148" spans="15:18" ht="16.5">
      <c r="O148" t="str">
        <f t="shared" ca="1" si="4"/>
        <v/>
      </c>
      <c r="Q148" s="185" t="str">
        <f ca="1">IF(O148="","",IF(COUNTIF($O$3:O148,O148)-1,"",COUNTIF($O$3:$O$300,"&lt;="&amp;O148)))</f>
        <v/>
      </c>
      <c r="R148" s="185" t="str">
        <f ca="1">IFERROR(INDEX($O$3:$O$300,MATCH(SMALL(Q$3:Q$300,ROWS($O$3:O148)),Q$3:Q$300,0),1),"")</f>
        <v/>
      </c>
    </row>
    <row r="149" spans="15:18" ht="16.5">
      <c r="O149" t="str">
        <f t="shared" ca="1" si="4"/>
        <v/>
      </c>
      <c r="Q149" s="185" t="str">
        <f ca="1">IF(O149="","",IF(COUNTIF($O$3:O149,O149)-1,"",COUNTIF($O$3:$O$300,"&lt;="&amp;O149)))</f>
        <v/>
      </c>
      <c r="R149" s="185" t="str">
        <f ca="1">IFERROR(INDEX($O$3:$O$300,MATCH(SMALL(Q$3:Q$300,ROWS($O$3:O149)),Q$3:Q$300,0),1),"")</f>
        <v/>
      </c>
    </row>
    <row r="150" spans="15:18" ht="16.5">
      <c r="O150" t="str">
        <f t="shared" ca="1" si="4"/>
        <v/>
      </c>
      <c r="Q150" s="185" t="str">
        <f ca="1">IF(O150="","",IF(COUNTIF($O$3:O150,O150)-1,"",COUNTIF($O$3:$O$300,"&lt;="&amp;O150)))</f>
        <v/>
      </c>
      <c r="R150" s="185" t="str">
        <f ca="1">IFERROR(INDEX($O$3:$O$300,MATCH(SMALL(Q$3:Q$300,ROWS($O$3:O150)),Q$3:Q$300,0),1),"")</f>
        <v/>
      </c>
    </row>
    <row r="151" spans="15:18" ht="16.5">
      <c r="O151" t="str">
        <f t="shared" ca="1" si="4"/>
        <v/>
      </c>
      <c r="Q151" s="185" t="str">
        <f ca="1">IF(O151="","",IF(COUNTIF($O$3:O151,O151)-1,"",COUNTIF($O$3:$O$300,"&lt;="&amp;O151)))</f>
        <v/>
      </c>
      <c r="R151" s="185" t="str">
        <f ca="1">IFERROR(INDEX($O$3:$O$300,MATCH(SMALL(Q$3:Q$300,ROWS($O$3:O151)),Q$3:Q$300,0),1),"")</f>
        <v/>
      </c>
    </row>
    <row r="152" spans="15:18" ht="16.5">
      <c r="O152" t="str">
        <f t="shared" ca="1" si="4"/>
        <v/>
      </c>
      <c r="Q152" s="185" t="str">
        <f ca="1">IF(O152="","",IF(COUNTIF($O$3:O152,O152)-1,"",COUNTIF($O$3:$O$300,"&lt;="&amp;O152)))</f>
        <v/>
      </c>
      <c r="R152" s="185" t="str">
        <f ca="1">IFERROR(INDEX($O$3:$O$300,MATCH(SMALL(Q$3:Q$300,ROWS($O$3:O152)),Q$3:Q$300,0),1),"")</f>
        <v/>
      </c>
    </row>
    <row r="153" spans="15:18" ht="16.5">
      <c r="O153" t="str">
        <f t="shared" ca="1" si="4"/>
        <v/>
      </c>
      <c r="Q153" s="185" t="str">
        <f ca="1">IF(O153="","",IF(COUNTIF($O$3:O153,O153)-1,"",COUNTIF($O$3:$O$300,"&lt;="&amp;O153)))</f>
        <v/>
      </c>
      <c r="R153" s="185" t="str">
        <f ca="1">IFERROR(INDEX($O$3:$O$300,MATCH(SMALL(Q$3:Q$300,ROWS($O$3:O153)),Q$3:Q$300,0),1),"")</f>
        <v/>
      </c>
    </row>
    <row r="154" spans="15:18" ht="16.5">
      <c r="O154" t="str">
        <f t="shared" ca="1" si="4"/>
        <v/>
      </c>
      <c r="Q154" s="185" t="str">
        <f ca="1">IF(O154="","",IF(COUNTIF($O$3:O154,O154)-1,"",COUNTIF($O$3:$O$300,"&lt;="&amp;O154)))</f>
        <v/>
      </c>
      <c r="R154" s="185" t="str">
        <f ca="1">IFERROR(INDEX($O$3:$O$300,MATCH(SMALL(Q$3:Q$300,ROWS($O$3:O154)),Q$3:Q$300,0),1),"")</f>
        <v/>
      </c>
    </row>
    <row r="155" spans="15:18" ht="16.5">
      <c r="O155" t="str">
        <f t="shared" ca="1" si="4"/>
        <v/>
      </c>
      <c r="Q155" s="185" t="str">
        <f ca="1">IF(O155="","",IF(COUNTIF($O$3:O155,O155)-1,"",COUNTIF($O$3:$O$300,"&lt;="&amp;O155)))</f>
        <v/>
      </c>
      <c r="R155" s="185" t="str">
        <f ca="1">IFERROR(INDEX($O$3:$O$300,MATCH(SMALL(Q$3:Q$300,ROWS($O$3:O155)),Q$3:Q$300,0),1),"")</f>
        <v/>
      </c>
    </row>
    <row r="156" spans="15:18" ht="16.5">
      <c r="O156" t="str">
        <f t="shared" ca="1" si="4"/>
        <v/>
      </c>
      <c r="Q156" s="185" t="str">
        <f ca="1">IF(O156="","",IF(COUNTIF($O$3:O156,O156)-1,"",COUNTIF($O$3:$O$300,"&lt;="&amp;O156)))</f>
        <v/>
      </c>
      <c r="R156" s="185" t="str">
        <f ca="1">IFERROR(INDEX($O$3:$O$300,MATCH(SMALL(Q$3:Q$300,ROWS($O$3:O156)),Q$3:Q$300,0),1),"")</f>
        <v/>
      </c>
    </row>
    <row r="157" spans="15:18" ht="16.5">
      <c r="O157" t="str">
        <f t="shared" ca="1" si="4"/>
        <v/>
      </c>
      <c r="Q157" s="185" t="str">
        <f ca="1">IF(O157="","",IF(COUNTIF($O$3:O157,O157)-1,"",COUNTIF($O$3:$O$300,"&lt;="&amp;O157)))</f>
        <v/>
      </c>
      <c r="R157" s="185" t="str">
        <f ca="1">IFERROR(INDEX($O$3:$O$300,MATCH(SMALL(Q$3:Q$300,ROWS($O$3:O157)),Q$3:Q$300,0),1),"")</f>
        <v/>
      </c>
    </row>
    <row r="158" spans="15:18" ht="16.5">
      <c r="O158" t="str">
        <f t="shared" ca="1" si="4"/>
        <v/>
      </c>
      <c r="Q158" s="185" t="str">
        <f ca="1">IF(O158="","",IF(COUNTIF($O$3:O158,O158)-1,"",COUNTIF($O$3:$O$300,"&lt;="&amp;O158)))</f>
        <v/>
      </c>
      <c r="R158" s="185" t="str">
        <f ca="1">IFERROR(INDEX($O$3:$O$300,MATCH(SMALL(Q$3:Q$300,ROWS($O$3:O158)),Q$3:Q$300,0),1),"")</f>
        <v/>
      </c>
    </row>
    <row r="159" spans="15:18" ht="16.5">
      <c r="O159" t="str">
        <f t="shared" ca="1" si="4"/>
        <v/>
      </c>
      <c r="Q159" s="185" t="str">
        <f ca="1">IF(O159="","",IF(COUNTIF($O$3:O159,O159)-1,"",COUNTIF($O$3:$O$300,"&lt;="&amp;O159)))</f>
        <v/>
      </c>
      <c r="R159" s="185" t="str">
        <f ca="1">IFERROR(INDEX($O$3:$O$300,MATCH(SMALL(Q$3:Q$300,ROWS($O$3:O159)),Q$3:Q$300,0),1),"")</f>
        <v/>
      </c>
    </row>
    <row r="160" spans="15:18">
      <c r="O160" t="str">
        <f t="shared" ca="1" si="4"/>
        <v/>
      </c>
    </row>
    <row r="161" spans="15:15">
      <c r="O161" t="str">
        <f t="shared" ca="1" si="4"/>
        <v/>
      </c>
    </row>
    <row r="162" spans="15:15">
      <c r="O162" t="str">
        <f t="shared" ca="1" si="4"/>
        <v/>
      </c>
    </row>
    <row r="163" spans="15:15">
      <c r="O163" t="str">
        <f t="shared" ca="1" si="4"/>
        <v/>
      </c>
    </row>
    <row r="164" spans="15:15">
      <c r="O164" t="str">
        <f t="shared" ca="1" si="4"/>
        <v/>
      </c>
    </row>
    <row r="165" spans="15:15">
      <c r="O165" t="str">
        <f t="shared" ca="1" si="4"/>
        <v/>
      </c>
    </row>
    <row r="166" spans="15:15">
      <c r="O166" t="str">
        <f t="shared" ca="1" si="4"/>
        <v/>
      </c>
    </row>
  </sheetData>
  <mergeCells count="1">
    <mergeCell ref="D2:F2"/>
  </mergeCells>
  <phoneticPr fontId="2" type="noConversion"/>
  <dataValidations count="1">
    <dataValidation type="list" allowBlank="1" showInputMessage="1" showErrorMessage="1" sqref="D2">
      <formula1>OFFSET(R3,1,0,$R$2,1)</formula1>
    </dataValidation>
  </dataValidations>
  <pageMargins left="0.75" right="0.75" top="1" bottom="1" header="0.5" footer="0.5"/>
  <pageSetup paperSize="9" orientation="portrait" horizontalDpi="30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كشف1</vt:lpstr>
      <vt:lpstr>كشف2</vt:lpstr>
      <vt:lpstr>كشف3</vt:lpstr>
      <vt:lpstr>كشف4</vt:lpstr>
      <vt:lpstr>كشف5</vt:lpstr>
      <vt:lpstr>مفردات مرتب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mr-caushy</cp:lastModifiedBy>
  <cp:lastPrinted>2014-06-24T19:47:10Z</cp:lastPrinted>
  <dcterms:created xsi:type="dcterms:W3CDTF">2014-06-23T15:14:20Z</dcterms:created>
  <dcterms:modified xsi:type="dcterms:W3CDTF">2014-06-30T00:35:48Z</dcterms:modified>
</cp:coreProperties>
</file>